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HP\Desktop\WORK\Est\ЛЭПСТРОЙПРОЕКТ\Расчет ПИР\"/>
    </mc:Choice>
  </mc:AlternateContent>
  <xr:revisionPtr revIDLastSave="0" documentId="13_ncr:1_{D0CA67BE-0F93-4E24-928C-FC0F2F86E620}" xr6:coauthVersionLast="47" xr6:coauthVersionMax="47" xr10:uidLastSave="{00000000-0000-0000-0000-000000000000}"/>
  <bookViews>
    <workbookView xWindow="-28920" yWindow="-120" windowWidth="29040" windowHeight="15720" firstSheet="1" activeTab="1" xr2:uid="{895EB946-0066-46FD-AB48-565A4E4C78C9}"/>
  </bookViews>
  <sheets>
    <sheet name="01-01-01" sheetId="3" state="hidden" r:id="rId1"/>
    <sheet name="cводная" sheetId="4" r:id="rId2"/>
    <sheet name="12-01-01" sheetId="1" r:id="rId3"/>
    <sheet name="12-01-02" sheetId="5"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AUTOEXEC">#REF!</definedName>
    <definedName name="\k">#REF!</definedName>
    <definedName name="\m">#REF!</definedName>
    <definedName name="\s">#REF!</definedName>
    <definedName name="\z">#REF!</definedName>
    <definedName name="______a2">#REF!</definedName>
    <definedName name="_____a2">#REF!</definedName>
    <definedName name="____a2">#REF!</definedName>
    <definedName name="___a2">#REF!</definedName>
    <definedName name="__a2">#REF!</definedName>
    <definedName name="_6">'[1]Б.Д. ФАКТ'!#REF!</definedName>
    <definedName name="_a2">#REF!</definedName>
    <definedName name="a2174ф2170">#REF!</definedName>
    <definedName name="a2947K58">#REF!</definedName>
    <definedName name="a766K12">#REF!</definedName>
    <definedName name="Database">#REF!</definedName>
    <definedName name="dck">[2]топография!#REF!</definedName>
    <definedName name="EURO">#REF!</definedName>
    <definedName name="EURO36">#REF!</definedName>
    <definedName name="EVRO36">#REF!</definedName>
    <definedName name="Excel_BuiltIn__FilterDatabase_4">#REF!</definedName>
    <definedName name="Excel_BuiltIn_Print_Area_1" localSheetId="3">#REF!</definedName>
    <definedName name="Excel_BuiltIn_Print_Area_1">#REF!</definedName>
    <definedName name="Excel_BuiltIn_Print_Area_13">#REF!</definedName>
    <definedName name="Excel_BuiltIn_Print_Area_2">#REF!</definedName>
    <definedName name="Excel_BuiltIn_Print_Area_3">#REF!</definedName>
    <definedName name="Excel_BuiltIn_Print_Area_4">#REF!</definedName>
    <definedName name="Excel_BuiltIn_Print_Area_5">#REF!</definedName>
    <definedName name="Excel_BuiltIn_Print_Area_6">#REF!</definedName>
    <definedName name="Excel_BuiltIn_Print_Area_7">#REF!</definedName>
    <definedName name="Excel_BuiltIn_Print_Area_8">#REF!</definedName>
    <definedName name="Excel_BuiltIn_Print_Titles_2">#REF!</definedName>
    <definedName name="Fuck">#REF!</definedName>
    <definedName name="ghjkl">#REF!</definedName>
    <definedName name="ijuhygtf">#REF!</definedName>
    <definedName name="Itog">#REF!</definedName>
    <definedName name="j66666666">#REF!</definedName>
    <definedName name="k">'[3]Текущие показатели'!$A$2</definedName>
    <definedName name="kkkkkkkkkkkkkk">#REF!</definedName>
    <definedName name="Nom_den">#REF!</definedName>
    <definedName name="Nom_god">#REF!</definedName>
    <definedName name="Nom_mes">#REF!</definedName>
    <definedName name="oiiuytrew">#REF!</definedName>
    <definedName name="rt">#REF!</definedName>
    <definedName name="SAM">#REF!</definedName>
    <definedName name="SM">#REF!</definedName>
    <definedName name="SM_SM">#REF!</definedName>
    <definedName name="SM_STO">#REF!</definedName>
    <definedName name="SM_STO_1">'[4]СМЕТА проект'!#REF!</definedName>
    <definedName name="SM_STO1">#REF!</definedName>
    <definedName name="SM_STO2">#REF!</definedName>
    <definedName name="SM_STO3">#REF!</definedName>
    <definedName name="Smmmmmmmmmmmmmmm">#REF!</definedName>
    <definedName name="SUM_">#REF!</definedName>
    <definedName name="SUM_1">#REF!</definedName>
    <definedName name="sum_2">#REF!</definedName>
    <definedName name="SUM_3">#REF!</definedName>
    <definedName name="VES">#REF!</definedName>
    <definedName name="Z_32BE0561_3E43_11D1_AA21_0080C83F6713_.wvu.FilterData" hidden="1">#REF!</definedName>
    <definedName name="Z_32BE0561_3E43_11D1_AA21_0080C83F6713_.wvu.Rows" hidden="1">#REF!</definedName>
    <definedName name="Z_361DAB21_3E43_11D1_9921_000021579852_.wvu.FilterData" hidden="1">#REF!</definedName>
    <definedName name="Z_6DAEFF01_3E3C_11D1_9921_000021579852_.wvu.FilterData" hidden="1">#REF!</definedName>
    <definedName name="Z_6DAEFF01_3E3C_11D1_9921_000021579852_.wvu.Rows" hidden="1">#REF!</definedName>
    <definedName name="Z_7F3F38C1_B38F_11D1_B73A_0080C83F5DB9_.wvu.FilterData" hidden="1">#REF!</definedName>
    <definedName name="ZAK1">#REF!</definedName>
    <definedName name="ZAK2">#REF!</definedName>
    <definedName name="А100">#REF!</definedName>
    <definedName name="А2">#REF!</definedName>
    <definedName name="А200">#REF!</definedName>
    <definedName name="а36">#REF!</definedName>
    <definedName name="а888">#REF!</definedName>
    <definedName name="аа">#REF!</definedName>
    <definedName name="ААА">'[5]Исх. данные'!$A$42:$C$73</definedName>
    <definedName name="аааа">'[6]ЦСП ВОЛС (спецификация ВОСП)'!#REF!</definedName>
    <definedName name="АББ_КТ">'[6]ЦСП ВОЛС (спецификация ВОСП)'!#REF!</definedName>
    <definedName name="АББ_ШМ">'[6]ЦСП ВОЛС (спецификация ВОСП)'!#REF!</definedName>
    <definedName name="ав">#REF!</definedName>
    <definedName name="ава">#REF!</definedName>
    <definedName name="АКБ">#REF!</definedName>
    <definedName name="ап">#REF!</definedName>
    <definedName name="апр">[7]топография!#REF!</definedName>
    <definedName name="ауц">#REF!</definedName>
    <definedName name="АФС">[8]топография!#REF!</definedName>
    <definedName name="БББ">'[9]Исходные данные'!$A$3:$D$20</definedName>
    <definedName name="БИРЖА">'[10]исх дан'!$B$4</definedName>
    <definedName name="БИРЖА2">'[10]исх дан'!#REF!</definedName>
    <definedName name="в1520">#REF!</definedName>
    <definedName name="в15209999">#REF!</definedName>
    <definedName name="в1730">#REF!</definedName>
    <definedName name="в1874">#REF!</definedName>
    <definedName name="в2300">#REF!</definedName>
    <definedName name="в410">#REF!</definedName>
    <definedName name="вап">#REF!</definedName>
    <definedName name="ввв">#REF!</definedName>
    <definedName name="вид_сметы">[11]база!$G$1:$G$65536</definedName>
    <definedName name="вика">#REF!</definedName>
    <definedName name="ВЛ" localSheetId="3">'12-01-02'!$L$6:$L$10</definedName>
    <definedName name="ВЛ">#REF!</definedName>
    <definedName name="Внешний">'[12]Б.Д. ФАКТ'!$A$6:$A$4745</definedName>
    <definedName name="ВнешнийП">#REF!</definedName>
    <definedName name="вравар">#REF!</definedName>
    <definedName name="выдал">[11]база!$E$1:$E$65536</definedName>
    <definedName name="гелог">#REF!</definedName>
    <definedName name="гео">#REF!</definedName>
    <definedName name="геол.1">#REF!</definedName>
    <definedName name="Геол_Лазаревск">[13]топография!#REF!</definedName>
    <definedName name="геол1">#REF!</definedName>
    <definedName name="геоф">#REF!</definedName>
    <definedName name="геофиз">#REF!</definedName>
    <definedName name="Гидро">[14]топография!#REF!</definedName>
    <definedName name="гидро1">#REF!</definedName>
    <definedName name="гидрол">#REF!</definedName>
    <definedName name="Гидролог">#REF!</definedName>
    <definedName name="ГИП">#REF!</definedName>
    <definedName name="граница">'[10]исх дан'!$B$6</definedName>
    <definedName name="гшшг">NA()</definedName>
    <definedName name="д">#REF!</definedName>
    <definedName name="дд">[15]Смета!#REF!</definedName>
    <definedName name="дддддддддд">#REF!</definedName>
    <definedName name="декабрьперев">'[1]Б.Д. ФАКТ'!#REF!</definedName>
    <definedName name="Дефлятор">#REF!</definedName>
    <definedName name="Длинна_границы">#REF!</definedName>
    <definedName name="Длинна_трассы">#REF!</definedName>
    <definedName name="дом.тр09">#REF!</definedName>
    <definedName name="доп_оборудование">#REF!</definedName>
    <definedName name="Дополнение01">[16]Смета!$I$1:$Q$65536,[16]Смета!$AA$1:$CK$65536</definedName>
    <definedName name="Дополнение02">[16]Смета!$I$1:$Z$65536,[16]Смета!$AJ$1:$CK$65536</definedName>
    <definedName name="Дополнение03">[16]Смета!$I$1:$AI$65536,[16]Смета!$AS$1:$AS$65536,[16]Смета!$AT$1:$CK$65536</definedName>
    <definedName name="Дополнение04">[16]Смета!$I$1:$AR$65536,[16]Смета!$BB$1:$CK$65536</definedName>
    <definedName name="Дополнение05">[16]Смета!$I$1:$BA$65536,[16]Смета!$BK$1:$CK$65536</definedName>
    <definedName name="Дополнение06">[16]Смета!$I$1:$BJ$65536,[16]Смета!$BT$1:$CK$65536</definedName>
    <definedName name="Дополнение07">[16]Смета!$I$1:$BS$65536,[16]Смета!$CC$1:$CK$65536</definedName>
    <definedName name="Дост_Кавказ">[17]Кабель!#REF!</definedName>
    <definedName name="Дост_Промсервис">[17]Кабель!$BR$9</definedName>
    <definedName name="Доставка_Алюр">#REF!</definedName>
    <definedName name="доставка_андромеда">#REF!</definedName>
    <definedName name="доставка_ВИМкабель">#REF!</definedName>
    <definedName name="Доставка_Дилявер">#REF!</definedName>
    <definedName name="доставка_кавказ">#REF!</definedName>
    <definedName name="ДОХ01.">#REF!</definedName>
    <definedName name="ДОХ01.001">#REF!</definedName>
    <definedName name="ДОХ01.002">#REF!</definedName>
    <definedName name="ДОХ01.003">#REF!</definedName>
    <definedName name="ДОХ01.006">#REF!</definedName>
    <definedName name="ДОХ02.">#REF!</definedName>
    <definedName name="ДОХ02.001">#REF!</definedName>
    <definedName name="ДОХ02.002">#REF!</definedName>
    <definedName name="ДОХ02.003">#REF!</definedName>
    <definedName name="ДОХ03.">#REF!</definedName>
    <definedName name="ДОХ03.001">#REF!</definedName>
    <definedName name="ДОХ03.002">#REF!</definedName>
    <definedName name="ДОХ03.006">#REF!</definedName>
    <definedName name="ДОХ03.104">#REF!</definedName>
    <definedName name="ДОХ04.">#REF!</definedName>
    <definedName name="ДОХ04.001">#REF!</definedName>
    <definedName name="ДОХ04.002">#REF!</definedName>
    <definedName name="ДОХ04.139">#REF!</definedName>
    <definedName name="ДОХ08.">#REF!</definedName>
    <definedName name="ДОХ08.001">#REF!</definedName>
    <definedName name="ДОХ08.002">#REF!</definedName>
    <definedName name="ДОХ08.053">#REF!</definedName>
    <definedName name="ДОХ08.140">#REF!</definedName>
    <definedName name="ДОХ08.146">#REF!</definedName>
    <definedName name="ДОХ08.158">#REF!</definedName>
    <definedName name="ДОХ21.002">[18]_21!$AK$14</definedName>
    <definedName name="ДОХВ01.">#REF!</definedName>
    <definedName name="ДОХВ01.001">#REF!</definedName>
    <definedName name="ДОХВ01.002">#REF!</definedName>
    <definedName name="ДОХВ01.003">#REF!</definedName>
    <definedName name="ДОХВ01.006">#REF!</definedName>
    <definedName name="ДОХВ02.">#REF!</definedName>
    <definedName name="ДОХВ02.001">#REF!</definedName>
    <definedName name="ДОХВ02.002">#REF!</definedName>
    <definedName name="ДОХВ02.003">#REF!</definedName>
    <definedName name="ДОХВ03.">#REF!</definedName>
    <definedName name="ДОХВ03.001">#REF!</definedName>
    <definedName name="ДОХВ03.002">#REF!</definedName>
    <definedName name="ДОХВ03.006">#REF!</definedName>
    <definedName name="ДОХВ04.">#REF!</definedName>
    <definedName name="ДОХВ04.001">#REF!</definedName>
    <definedName name="ДОХВ04.002">#REF!</definedName>
    <definedName name="ДОХВ04.006">#REF!</definedName>
    <definedName name="ДОХВ04.139">#REF!</definedName>
    <definedName name="ДОХВ08.">#REF!</definedName>
    <definedName name="ДОХВ08.001">#REF!</definedName>
    <definedName name="ДОХВ08.002">#REF!</definedName>
    <definedName name="ДОХВ08.053">#REF!</definedName>
    <definedName name="ДОХВ08.140">#REF!</definedName>
    <definedName name="ДОХВ08.146">#REF!</definedName>
    <definedName name="ДОХВ08.158">#REF!</definedName>
    <definedName name="ДОХГ01.">#REF!</definedName>
    <definedName name="ДОХГ01.001">#REF!</definedName>
    <definedName name="ДОХГ01.002">#REF!</definedName>
    <definedName name="ДОХГ01.003">#REF!</definedName>
    <definedName name="ДОХГ01.006">#REF!</definedName>
    <definedName name="ДОХГ02.">#REF!</definedName>
    <definedName name="ДОХГ02.001">#REF!</definedName>
    <definedName name="ДОХГ02.002">#REF!</definedName>
    <definedName name="ДОХГ02.003">#REF!</definedName>
    <definedName name="ДОХГ03.">#REF!</definedName>
    <definedName name="ДОХГ03.001">#REF!</definedName>
    <definedName name="ДОХГ03.002">#REF!</definedName>
    <definedName name="ДОХГ03.006">#REF!</definedName>
    <definedName name="ДОХГ04.">#REF!</definedName>
    <definedName name="ДОХГ04.001">#REF!</definedName>
    <definedName name="ДОХГ04.002">#REF!</definedName>
    <definedName name="ДОХГ04.006">#REF!</definedName>
    <definedName name="ДОХГ04.139">#REF!</definedName>
    <definedName name="ДОХГ05.">[18]_05!$AK$39</definedName>
    <definedName name="ДОХГ05.001">[18]_05!$AK$4</definedName>
    <definedName name="ДОХГ05.006">[18]_05!$AK$11</definedName>
    <definedName name="ДОХГ07.">[18]_07!$AJ$32</definedName>
    <definedName name="ДОХГ07.001">[18]_07!$AJ$4</definedName>
    <definedName name="ДОХГ08.">#REF!</definedName>
    <definedName name="ДОХГ08.001">#REF!</definedName>
    <definedName name="ДОХГ08.002">#REF!</definedName>
    <definedName name="ДОХГ08.053">#REF!</definedName>
    <definedName name="ДОХГ08.140">#REF!</definedName>
    <definedName name="ДОХГ08.146">#REF!</definedName>
    <definedName name="ДОХГ08.158">#REF!</definedName>
    <definedName name="ДОХГ09.">[18]_09!$AJ$33</definedName>
    <definedName name="ДОХГ09.001">[18]_09!$AJ$4</definedName>
    <definedName name="ДОХГ10.">[18]_10!$AJ$39</definedName>
    <definedName name="ДОХГ10.001">[18]_10!$AJ$4</definedName>
    <definedName name="ДОХГ10.006">[18]_10!$AJ$11</definedName>
    <definedName name="ДОХГ11.001">[18]_11!$AJ$4</definedName>
    <definedName name="ДОХГ12.">[18]_12!$AJ$40</definedName>
    <definedName name="ДОХГ12.001">[18]_12!$AJ$4</definedName>
    <definedName name="ДОХГ12.003">[18]_12!$AJ$11</definedName>
    <definedName name="ДОХГ13.">[18]_13!$AK$39</definedName>
    <definedName name="ДОХГ16.">[18]_16!$AJ$40</definedName>
    <definedName name="ДОХГ16.001">[18]_16!$AJ$4</definedName>
    <definedName name="ДОХГ18.001">[18]_18!$AJ$3</definedName>
    <definedName name="ДОХГ21.001">[18]_21!$AK$4</definedName>
    <definedName name="ДОХГ24.">[18]_24!$AJ$32</definedName>
    <definedName name="ДОХГ29.130">[18]_29!$AJ$22</definedName>
    <definedName name="ДОХГО8.">#REF!</definedName>
    <definedName name="ДОХГО8.115">#REF!</definedName>
    <definedName name="ДСК">[2]топография!#REF!</definedName>
    <definedName name="ДСК1">[19]топография!#REF!</definedName>
    <definedName name="жжж">#REF!</definedName>
    <definedName name="жлжолол">#REF!</definedName>
    <definedName name="жпф">#REF!</definedName>
    <definedName name="Заказчик">#REF!</definedName>
    <definedName name="заказчики">[11]база!$A$1:$A$65536</definedName>
    <definedName name="ЗаказчикП">#REF!</definedName>
    <definedName name="Заключение">[20]Списки!$I$2:$I$4</definedName>
    <definedName name="ЗАЧАВ01.">#REF!</definedName>
    <definedName name="Зачав02.">#REF!</definedName>
    <definedName name="Зачав03.">#REF!</definedName>
    <definedName name="Зачав04.">#REF!</definedName>
    <definedName name="Зачав08.">#REF!</definedName>
    <definedName name="и">#REF!</definedName>
    <definedName name="ик">#REF!</definedName>
    <definedName name="ИПусто">#REF!</definedName>
    <definedName name="ить">#REF!</definedName>
    <definedName name="йцйц">NA()</definedName>
    <definedName name="йцу">#REF!</definedName>
    <definedName name="к1">#REF!</definedName>
    <definedName name="к2">#REF!</definedName>
    <definedName name="к3">#REF!</definedName>
    <definedName name="кака">#REF!</definedName>
    <definedName name="калплан">#REF!</definedName>
    <definedName name="Категория_сложности">#REF!</definedName>
    <definedName name="кгкг">#REF!</definedName>
    <definedName name="ке999">#REF!</definedName>
    <definedName name="кеке">#REF!</definedName>
    <definedName name="кенгшщзлорпаамиь">#REF!</definedName>
    <definedName name="ккк">#REF!</definedName>
    <definedName name="кн99999999999999">#REF!</definedName>
    <definedName name="книга">#REF!</definedName>
    <definedName name="Код_1">[16]Смета!#REF!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льч">'[10]исх дан'!$B$12</definedName>
    <definedName name="КОЛЬЧ_АВББШВ">'[10]исх дан'!#REF!</definedName>
    <definedName name="Командировочные_расходы">#REF!</definedName>
    <definedName name="Комп">#REF!</definedName>
    <definedName name="Конец">#REF!</definedName>
    <definedName name="конкр150">'[10]исх дан'!#REF!</definedName>
    <definedName name="конкр230">'[10]исх дан'!#REF!</definedName>
    <definedName name="конкр240">'[10]исх дан'!#REF!</definedName>
    <definedName name="КОНТРОЛЬНИК">'[10]исх дан'!#REF!</definedName>
    <definedName name="Копилка_объем">[16]Материалы!#REF!</definedName>
    <definedName name="Копилка_сумма">[16]Материалы!#REF!</definedName>
    <definedName name="КОРОБ_ДОБ_РОЗН">'[10]исх дан'!#REF!</definedName>
    <definedName name="КОРОБ_РФ">'[10]исх дан'!#REF!</definedName>
    <definedName name="Коэффициент">#REF!</definedName>
    <definedName name="Кпол" localSheetId="3">'12-01-02'!$L$12:$L$14</definedName>
    <definedName name="Кпол">#REF!</definedName>
    <definedName name="_xlnm.Criteria">#REF!</definedName>
    <definedName name="куку">#REF!</definedName>
    <definedName name="КУРС">'[10]исх дан'!#REF!</definedName>
    <definedName name="КУРС_2Й_ЛИСТ">'[10]исх дан'!#REF!</definedName>
    <definedName name="Курс_Диалин">'[21]Эл-доп'!$U$4</definedName>
    <definedName name="КУРС_ЗАПАЗД">'[10]исх дан'!#REF!</definedName>
    <definedName name="Курс_ИЭК">'[21]Эл-доп'!$Z$4</definedName>
    <definedName name="КУРС_КОЛЬЧ">'[10]исх дан'!#REF!</definedName>
    <definedName name="КУРС_ЛУК">'[10]исх дан'!#REF!</definedName>
    <definedName name="КУРС_ЛУКИ">'[10]исх дан'!#REF!</definedName>
    <definedName name="КУРС_РК">'[10]исх дан'!#REF!</definedName>
    <definedName name="левон_опт">#REF!</definedName>
    <definedName name="левон_розн">#REF!</definedName>
    <definedName name="лист1">[22]Кабель!$A$1:$A$123,[22]Кабель!$GF$1:$GG$123,#REF!,#REF!,[22]Кабель!$A$423:$A$1102,[22]Кабель!$GF$423:$GG$1102</definedName>
    <definedName name="лист1_txt">[22]Кабель!$A$10:$A$123,[22]Кабель!$GF$10:$GG$123,#REF!,[22]Кабель!$GF$438:$GG$850</definedName>
    <definedName name="лист10">#REF!,#REF!</definedName>
    <definedName name="лист2">[21]Электрика!#REF!,[21]Электрика!#REF!,[21]Электрика!$B$1:$B$24,[21]Электрика!$AY$1:$AZ$24,[21]Электрика!#REF!,[21]Электрика!#REF!</definedName>
    <definedName name="лист2_txt">#REF!,[21]Электрика!$A$3:$B$24,[21]Электрика!$AY$3:$AZ$24,[21]Электрика!$AY$69:$AZ$129</definedName>
    <definedName name="лист3">#REF!,#REF!,#REF!,#REF!,#REF!,#REF!</definedName>
    <definedName name="лист3_txt">#REF!,#REF!,#REF!,#REF!</definedName>
    <definedName name="лист4">#REF!,#REF!,#REF!,#REF!,#REF!,#REF!</definedName>
    <definedName name="лист4_txt">#REF!,#REF!,#REF!,#REF!</definedName>
    <definedName name="лист8">#REF!,#REF!</definedName>
    <definedName name="лл">#REF!</definedName>
    <definedName name="ллдж">#REF!</definedName>
    <definedName name="ллл">'[6]ЦСП ВОЛС (спецификация ВОСП)'!#REF!</definedName>
    <definedName name="ло">#REF!</definedName>
    <definedName name="ЛУКИ">#REF!</definedName>
    <definedName name="ЛУКИ_МЕДЬ">'[10]исх дан'!#REF!</definedName>
    <definedName name="люди">'[23]Исходные данные'!$A$32:$D$44</definedName>
    <definedName name="Материалы">'[24]Исх. данные'!$A$42:$C$73</definedName>
    <definedName name="Материалы01">[16]Материалы!$G$1:$O$65536,[16]Материалы!$Y$1:$CI$65536</definedName>
    <definedName name="Материалы02">[16]Материалы!$G$1:$X$65536,[16]Материалы!$AH$1:$CI$65536</definedName>
    <definedName name="Материалы03">[16]Материалы!$G$1:$AG$65536,[16]Материалы!$AQ$1:$CI$65536</definedName>
    <definedName name="Материалы04">[16]Материалы!$G$1:$AP$65536,[16]Материалы!$AZ$1:$CI$65536</definedName>
    <definedName name="Материалы05">[16]Материалы!$G$1:$AY$65536,[16]Материалы!$BI$1:$CI$65536</definedName>
    <definedName name="Материалы06">[16]Материалы!$G$1:$BH$65536,[16]Материалы!$BR$1:$CI$65536</definedName>
    <definedName name="Материалы07">[16]Материалы!$G$1:$BQ$65536,[16]Материалы!$CA$1:$CI$65536</definedName>
    <definedName name="мииттт">#REF!</definedName>
    <definedName name="Мин.нац.">[17]Кабель!#REF!</definedName>
    <definedName name="Мин_Нац">'[10]исх дан'!$B$9</definedName>
    <definedName name="мит">#REF!</definedName>
    <definedName name="мм">#REF!</definedName>
    <definedName name="ммммм">'[6]ЦСП ВОЛС (спецификация ВОСП)'!#REF!</definedName>
    <definedName name="МММММММММ">#REF!</definedName>
    <definedName name="мое">#REF!</definedName>
    <definedName name="мрн.тунн.май">#REF!</definedName>
    <definedName name="Название_проекта">#REF!</definedName>
    <definedName name="Наименование">#REF!</definedName>
    <definedName name="НаименованиеПород">[20]Списки!$B$2:$B$80</definedName>
    <definedName name="НАЦ_ГОФР">'[10]исх дан'!#REF!</definedName>
    <definedName name="НАЦ_ГОФР_СПЕЦ">'[10]исх дан'!#REF!</definedName>
    <definedName name="НАЦ_КОЛЬЧ">'[10]исх дан'!#REF!</definedName>
    <definedName name="НАЦ_КОРОБ">'[10]исх дан'!#REF!</definedName>
    <definedName name="нац_метрук">'[10]исх дан'!#REF!</definedName>
    <definedName name="нац_након">#REF!</definedName>
    <definedName name="НАЦ_НЕГОРЮЧ">#REF!</definedName>
    <definedName name="НАЦ_ОПТ">'[10]исх дан'!#REF!</definedName>
    <definedName name="НАЦ_ОПТ_КОЛЬЧ">'[10]исх дан'!#REF!</definedName>
    <definedName name="НАЦ_ОПТ_КОЛЬЧ_тпп">'[10]исх дан'!#REF!</definedName>
    <definedName name="НАЦ_РЫБ">'[10]исх дан'!#REF!</definedName>
    <definedName name="НАЦ_РЫБ_КРУПН">'[10]исх дан'!#REF!</definedName>
    <definedName name="НАЦ_РЫБ_МЕЛК">'[10]исх дан'!#REF!</definedName>
    <definedName name="НАЦ_СМОЛ_АВВГ">'[10]исх дан'!#REF!</definedName>
    <definedName name="НАЦ_СМОЛ_АПВ">'[10]исх дан'!#REF!</definedName>
    <definedName name="НАЦ_СМОЛ_М">'[10]исх дан'!#REF!</definedName>
    <definedName name="НАЦ_ТУРЦ_ОПТ">#REF!</definedName>
    <definedName name="НАЦ_ТУРЦ_РОЗН">#REF!</definedName>
    <definedName name="НАЦЕНКА">'[10]исх дан'!#REF!</definedName>
    <definedName name="НАЦЕНКА_150">'[10]исх дан'!#REF!</definedName>
    <definedName name="НАЦЕНКА_СЧЕТЧ">'[10]исх дан'!#REF!</definedName>
    <definedName name="НАЦЕНКА_СЧЕТЧИКИ">'[10]исх дан'!#REF!</definedName>
    <definedName name="НГПЕГПГ">#REF!</definedName>
    <definedName name="НДС">'[10]исх дан'!#REF!</definedName>
    <definedName name="НДС01.">#REF!</definedName>
    <definedName name="НДС01.001">#REF!</definedName>
    <definedName name="НДС01.002">#REF!</definedName>
    <definedName name="НДС01.003">#REF!</definedName>
    <definedName name="НДС01.006">#REF!</definedName>
    <definedName name="НДС02.">#REF!</definedName>
    <definedName name="НДС02.001">#REF!</definedName>
    <definedName name="НДС02.002">#REF!</definedName>
    <definedName name="НДС02.003">#REF!</definedName>
    <definedName name="НДС03.">#REF!</definedName>
    <definedName name="НДС03.001">#REF!</definedName>
    <definedName name="НДС03.002">#REF!</definedName>
    <definedName name="НДС03.006">#REF!</definedName>
    <definedName name="НДС04.">#REF!</definedName>
    <definedName name="НДС04.001">#REF!</definedName>
    <definedName name="НДС04.002">#REF!</definedName>
    <definedName name="НДС08.">#REF!</definedName>
    <definedName name="НДС08.001">#REF!</definedName>
    <definedName name="НДС08.002">#REF!</definedName>
    <definedName name="НДС08.140">#REF!</definedName>
    <definedName name="НДС08.146">#REF!</definedName>
    <definedName name="НДС08.158">#REF!</definedName>
    <definedName name="НДС27.">[18]_27!$AJ$76</definedName>
    <definedName name="НДСВ01.">#REF!</definedName>
    <definedName name="НДСВ02.">#REF!</definedName>
    <definedName name="НДСВ03.">#REF!</definedName>
    <definedName name="НДСВ04.">#REF!</definedName>
    <definedName name="НДСВ08.">#REF!</definedName>
    <definedName name="НДСГ01.">#REF!</definedName>
    <definedName name="НДСГ02.">#REF!</definedName>
    <definedName name="НДСГ03.">#REF!</definedName>
    <definedName name="НДСГ04.">#REF!</definedName>
    <definedName name="НДСГ05.">[18]_05!$AK$121</definedName>
    <definedName name="НДСГ06.">'[18]_ 06'!$AK$84</definedName>
    <definedName name="НДСГ07.">[18]_07!$AJ$77</definedName>
    <definedName name="НДСГ08.">#REF!</definedName>
    <definedName name="НДСГ09.">[18]_09!$AJ$79</definedName>
    <definedName name="НДСГ10.">[18]_10!$AJ$120</definedName>
    <definedName name="нннннн">#REF!</definedName>
    <definedName name="Номер_договора">#REF!</definedName>
    <definedName name="о" localSheetId="3">[25]_09!$AJ$59</definedName>
    <definedName name="о">#REF!</definedName>
    <definedName name="_xlnm.Print_Area" localSheetId="2">'12-01-01'!$A$1:$F$98</definedName>
    <definedName name="_xlnm.Print_Area" localSheetId="3">'12-01-02'!$A$1:$E$55</definedName>
    <definedName name="_xlnm.Print_Area" localSheetId="1">cводная!$A$1:$G$19</definedName>
    <definedName name="Объект">'[26]Б.Д. ФАКТ'!$A$8:$A$3181</definedName>
    <definedName name="ОбъектП">'[26]Б.Д. ПЛАН'!$C$9:$C$1060</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#REF!</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#REF!</definedName>
    <definedName name="объем___4___0">NA()</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NA()</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о">#REF!</definedName>
    <definedName name="ооо">#REF!</definedName>
    <definedName name="ООС">#REF!,#REF!</definedName>
    <definedName name="орп">[27]Смета!#REF!</definedName>
    <definedName name="основное">#REF!</definedName>
    <definedName name="от_БИРЖЕВОГО">'[10]исх дан'!#REF!</definedName>
    <definedName name="оыкпвапр">#REF!</definedName>
    <definedName name="п">#REF!</definedName>
    <definedName name="папа">'[6]ЦСП ВОЛС (спецификация ВОСП)'!#REF!</definedName>
    <definedName name="ПВ">'[10]исх дан'!#REF!</definedName>
    <definedName name="ПВС_ОПТ">'[10]исх дан'!#REF!</definedName>
    <definedName name="ПВС_РОЗН">[28]ПРОЦЕНТЫ!$AQ$7</definedName>
    <definedName name="Период">'[26]Б.Д. ФАКТ'!$F$8:$F$3181</definedName>
    <definedName name="ПериодП">'[26]Б.Д. ПЛАН'!$F$6:$Q$6</definedName>
    <definedName name="план">[19]топография!#REF!</definedName>
    <definedName name="Площадь">#REF!</definedName>
    <definedName name="Площадь_нелинейных_объектов">#REF!</definedName>
    <definedName name="Площадь_планшетов">#REF!</definedName>
    <definedName name="ПНР_РРЛ">#REF!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#REF!</definedName>
    <definedName name="Поправочные_коэффициенты_по_письму_Госстроя_от_25.12.90___3___0___0">NA()</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#REF!</definedName>
    <definedName name="Поправочные_коэффициенты_по_письму_Госстроя_от_25.12.90___4___0">NA()</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NA()</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пп">#REF!</definedName>
    <definedName name="пппппп">#REF!</definedName>
    <definedName name="пр">#REF!,#REF!,#REF!,#REF!</definedName>
    <definedName name="прапоалад">[29]топография!#REF!</definedName>
    <definedName name="Примечание">[20]Списки!$K$2:$K$25</definedName>
    <definedName name="приспособа">'[6]ЦСП ВОЛС (спецификация ВОСП)'!#REF!</definedName>
    <definedName name="про">#REF!</definedName>
    <definedName name="пробная">#REF!</definedName>
    <definedName name="ПУНП">'[10]исх дан'!#REF!</definedName>
    <definedName name="пушк.тр09.">#REF!</definedName>
    <definedName name="р">#REF!</definedName>
    <definedName name="рапреап">#REF!</definedName>
    <definedName name="Расход_меди_кг_км_с_отходами">#REF!</definedName>
    <definedName name="РД">#REF!</definedName>
    <definedName name="реестр">#REF!</definedName>
    <definedName name="Резерв08.">#REF!</definedName>
    <definedName name="рол">[29]топография!#REF!</definedName>
    <definedName name="ролддж">#REF!</definedName>
    <definedName name="рома1">[17]Кабель!$A$1:$A$136,#REF!,[17]Кабель!$FQ$1:$FQ$136,#REF!,#REF!,#REF!,[17]Кабель!$A$420:$A$1102,#REF!,[17]Кабель!$FQ$420:$FQ$1102</definedName>
    <definedName name="рома2">[21]Электрика!#REF!,[21]Электрика!#REF!,[21]Электрика!#REF!,[21]Электрика!$B$1:$B$24,[21]Электрика!$AY$1:$AZ$24,[21]Электрика!#REF!,[21]Электрика!#REF!</definedName>
    <definedName name="ророоо">#REF!</definedName>
    <definedName name="рпв">#REF!</definedName>
    <definedName name="Руководитель">#REF!</definedName>
    <definedName name="с123456789">#REF!</definedName>
    <definedName name="свод1">[30]топография!#REF!</definedName>
    <definedName name="СКИДКА_в_КОЛЬЧУГ">#REF!</definedName>
    <definedName name="СКИДКА_КОЛЬЧ">'[10]исх дан'!$B$9</definedName>
    <definedName name="см">#REF!</definedName>
    <definedName name="См5">#REF!</definedName>
    <definedName name="СМ6">[19]топография!#REF!</definedName>
    <definedName name="СМ9">#REF!</definedName>
    <definedName name="см91">#REF!</definedName>
    <definedName name="смежное">#REF!</definedName>
    <definedName name="Смета">[16]Смета!#REF!</definedName>
    <definedName name="сми">#REF!</definedName>
    <definedName name="СМР">#REF!</definedName>
    <definedName name="Согласование">#REF!</definedName>
    <definedName name="Составитель">#REF!</definedName>
    <definedName name="СПЕЦКУРС">'[10]исх дан'!$B$3</definedName>
    <definedName name="сроки">[11]Коэффициенты!$A$1:$A$65536</definedName>
    <definedName name="ссс">#REF!</definedName>
    <definedName name="стадия_П">[11]база!$J$1:$J$65536</definedName>
    <definedName name="СТАР_КУРС">[28]ПРОЦЕНТЫ!$AQ$12</definedName>
    <definedName name="старое">#REF!</definedName>
    <definedName name="Статья">'[26]Б.Д. ФАКТ'!$D$8:$D$3181</definedName>
    <definedName name="СтатьяП">'[26]Б.Д. ПЛАН'!$B$9:$B$1060</definedName>
    <definedName name="Строительная_полоса">#REF!</definedName>
    <definedName name="Субподряд">#REF!</definedName>
    <definedName name="СубподрядП">#REF!</definedName>
    <definedName name="Сумма">'[26]Б.Д. ФАКТ'!$G$8:$G$3181</definedName>
    <definedName name="СуммаП">'[26]Б.Д. ПЛАН'!$F$9:$Q$1060</definedName>
    <definedName name="Сургут">NA()</definedName>
    <definedName name="тек_курс">'[10]исх дан'!#REF!</definedName>
    <definedName name="текст1">[22]Кабель!$A$10:$A$123,[22]Кабель!$GF$10:$GG$123</definedName>
    <definedName name="текст10">#REF!,#REF!</definedName>
    <definedName name="текст11">#REF!,#REF!</definedName>
    <definedName name="текст12">#REF!,#REF!</definedName>
    <definedName name="текст2">[17]Кабель!$A$137:$A$419,#REF!</definedName>
    <definedName name="текст3">#REF!,#REF!</definedName>
    <definedName name="текст4">[21]Электрика!#REF!,[21]Электрика!#REF!</definedName>
    <definedName name="текст5">[21]Электрика!$A$3:$B$24,[21]Электрика!$AY$4:$AZ$24</definedName>
    <definedName name="текст6">[21]Электрика!$A$32:$B$129,[21]Электрика!#REF!</definedName>
    <definedName name="текст7">#REF!,#REF!</definedName>
    <definedName name="текст8">#REF!,#REF!</definedName>
    <definedName name="текст9">#REF!,#REF!</definedName>
    <definedName name="техника">'[23]Исходные данные'!$A$3:$D$20</definedName>
    <definedName name="Титул00">#REF!</definedName>
    <definedName name="Титул01">#REF!,#REF!</definedName>
    <definedName name="Титул02">#REF!,#REF!</definedName>
    <definedName name="Титул03">#REF!,#REF!</definedName>
    <definedName name="Титул04">#REF!,#REF!</definedName>
    <definedName name="Титул05">#REF!,#REF!</definedName>
    <definedName name="Титул06">#REF!</definedName>
    <definedName name="топ1">#REF!</definedName>
    <definedName name="топ2">#REF!</definedName>
    <definedName name="топо">#REF!</definedName>
    <definedName name="топогр1">#REF!</definedName>
    <definedName name="топограф">#REF!</definedName>
    <definedName name="три">'[6]ЦСП ВОЛС (спецификация ВОСП)'!#REF!</definedName>
    <definedName name="ТС1">#REF!</definedName>
    <definedName name="тула1">[17]Кабель!$A$1:$A$136,[17]Кабель!#REF!,[17]Кабель!$FQ$1:$FQ$136,#REF!,[17]Кабель!#REF!,#REF!,[17]Кабель!$A$420:$A$1102,[17]Кабель!#REF!,[17]Кабель!$FQ$420:$FQ$1102</definedName>
    <definedName name="тула2">[21]Электрика!#REF!,[21]Электрика!#REF!,[21]Электрика!#REF!,[21]Электрика!$B$1:$B$24,[21]Электрика!$Y$1:$Y$2,[21]Электрика!$AZ$1:$AZ$24,[21]Электрика!#REF!,[21]Электрика!#REF!</definedName>
    <definedName name="тьбю">#REF!</definedName>
    <definedName name="уацуйцй">#REF!,#REF!</definedName>
    <definedName name="Услуги01.">#REF!</definedName>
    <definedName name="Услуги02.002">#REF!</definedName>
    <definedName name="уцаа">[20]Списки!$K$2:$K$25</definedName>
    <definedName name="уцуц">#REF!</definedName>
    <definedName name="Участок">#REF!</definedName>
    <definedName name="ф1007">#REF!</definedName>
    <definedName name="ф1015">#REF!</definedName>
    <definedName name="ф1301">#REF!</definedName>
    <definedName name="ф1308">#REF!</definedName>
    <definedName name="ф1532">#REF!</definedName>
    <definedName name="ф1539">#REF!</definedName>
    <definedName name="ф1544">#REF!</definedName>
    <definedName name="ф1568">#REF!</definedName>
    <definedName name="ф1594">#REF!</definedName>
    <definedName name="ф1745">#REF!</definedName>
    <definedName name="ф1773">#REF!</definedName>
    <definedName name="ф1975">#REF!</definedName>
    <definedName name="ф2030">#REF!</definedName>
    <definedName name="ф2032">#REF!</definedName>
    <definedName name="ф2080">#REF!</definedName>
    <definedName name="ф2082">#REF!</definedName>
    <definedName name="ф2085">#REF!</definedName>
    <definedName name="ф2104">#REF!</definedName>
    <definedName name="ф2118">#REF!</definedName>
    <definedName name="ф2170">#REF!</definedName>
    <definedName name="ф2174">#REF!</definedName>
    <definedName name="ф2221">#REF!</definedName>
    <definedName name="ф2419">#REF!</definedName>
    <definedName name="ф2559">#REF!</definedName>
    <definedName name="ф2797">#REF!</definedName>
    <definedName name="ф2838">#REF!</definedName>
    <definedName name="ф2846">#REF!</definedName>
    <definedName name="ф2898">#REF!</definedName>
    <definedName name="ф3044">#REF!</definedName>
    <definedName name="ф3083">#REF!</definedName>
    <definedName name="ф3128">#REF!</definedName>
    <definedName name="ф3142">#REF!</definedName>
    <definedName name="ф3176">#REF!</definedName>
    <definedName name="ф3177">#REF!</definedName>
    <definedName name="ф3377">#REF!</definedName>
    <definedName name="ф3520">#REF!</definedName>
    <definedName name="ф3703">#REF!</definedName>
    <definedName name="ф3715">#REF!</definedName>
    <definedName name="ф3754">#REF!</definedName>
    <definedName name="ф390">#REF!</definedName>
    <definedName name="ф4525">#REF!</definedName>
    <definedName name="ф4669">#REF!</definedName>
    <definedName name="ф660">#REF!</definedName>
    <definedName name="фф2074">#REF!</definedName>
    <definedName name="ффыв">#REF!</definedName>
    <definedName name="фыв">#REF!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#REF!</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#REF!</definedName>
    <definedName name="цена___4___0">NA()</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NA()</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цук">#REF!</definedName>
    <definedName name="чс">#REF!</definedName>
    <definedName name="чть">#REF!</definedName>
    <definedName name="ш67890">#REF!</definedName>
    <definedName name="шшшшшшш">#REF!</definedName>
    <definedName name="щщ">#REF!</definedName>
    <definedName name="ъхз">#REF!</definedName>
    <definedName name="ъъъъъъъъъ">#REF!</definedName>
    <definedName name="ЫВGGGGGGGGGGGGGGG">#REF!</definedName>
    <definedName name="ыцй">#REF!</definedName>
    <definedName name="эк">#REF!</definedName>
    <definedName name="эк1">#REF!</definedName>
    <definedName name="эко">#REF!</definedName>
    <definedName name="эко1">#REF!</definedName>
    <definedName name="экол.1">[29]топография!#REF!</definedName>
    <definedName name="экол1">#REF!</definedName>
    <definedName name="экол2">#REF!</definedName>
    <definedName name="эколог">#REF!</definedName>
    <definedName name="экология">NA()</definedName>
    <definedName name="экон">#REF!</definedName>
    <definedName name="ЭПУ">#REF!</definedName>
    <definedName name="ЭПУ_СУ">#REF!</definedName>
    <definedName name="эх000">#REF!</definedName>
    <definedName name="ю123456">#REF!</definedName>
    <definedName name="ююююююююююююю">#REF!</definedName>
    <definedName name="я123456780">#REF!</definedName>
  </definedNames>
  <calcPr calcId="181029" iterate="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3" i="4" l="1"/>
  <c r="F15" i="1" l="1"/>
  <c r="F30" i="1"/>
  <c r="G30" i="1"/>
  <c r="G12" i="5" l="1"/>
  <c r="B48" i="5"/>
  <c r="E45" i="5"/>
  <c r="D45" i="5"/>
  <c r="E26" i="5"/>
  <c r="E23" i="5"/>
  <c r="B5" i="5"/>
  <c r="D17" i="5" l="1"/>
  <c r="E17" i="5"/>
  <c r="B11" i="5"/>
  <c r="D32" i="5"/>
  <c r="D11" i="5"/>
  <c r="E32" i="5"/>
  <c r="E11" i="5"/>
  <c r="B38" i="5"/>
  <c r="D16" i="5"/>
  <c r="E16" i="5"/>
  <c r="B17" i="5"/>
  <c r="D38" i="5"/>
  <c r="B16" i="5"/>
  <c r="E38" i="5"/>
  <c r="E39" i="5" l="1"/>
  <c r="E18" i="5"/>
  <c r="E19" i="5" s="1"/>
  <c r="D18" i="5"/>
  <c r="E25" i="5" l="1"/>
  <c r="F25" i="5" s="1"/>
  <c r="E22" i="5"/>
  <c r="F23" i="5" s="1"/>
  <c r="E21" i="5"/>
  <c r="E20" i="5"/>
  <c r="E28" i="5" l="1"/>
  <c r="E29" i="5" s="1"/>
  <c r="E30" i="5" s="1"/>
  <c r="E40" i="5" s="1"/>
  <c r="E42" i="5" l="1"/>
  <c r="E46" i="5" s="1"/>
  <c r="E47" i="5" s="1"/>
  <c r="E48" i="5" s="1"/>
  <c r="E49" i="5" s="1"/>
  <c r="F13" i="4" s="1"/>
  <c r="D42" i="5"/>
  <c r="F72" i="1" l="1"/>
  <c r="F25" i="1"/>
  <c r="F35" i="1"/>
  <c r="F77" i="1"/>
  <c r="F49" i="1"/>
  <c r="G48" i="1"/>
  <c r="G25" i="1" l="1"/>
  <c r="F82" i="1"/>
  <c r="G35" i="1" l="1"/>
  <c r="G20" i="1" l="1"/>
  <c r="F20" i="1" s="1"/>
  <c r="H27" i="3" l="1"/>
  <c r="H26" i="3"/>
  <c r="G19" i="3"/>
  <c r="G18" i="3"/>
  <c r="A12" i="3"/>
  <c r="H29" i="3" l="1"/>
  <c r="H30" i="3"/>
  <c r="H31" i="3" l="1"/>
  <c r="H33" i="3" s="1"/>
  <c r="H34" i="3" l="1"/>
  <c r="H35" i="3"/>
  <c r="H36" i="3" s="1"/>
  <c r="G17" i="3" s="1"/>
  <c r="F65" i="1" l="1"/>
  <c r="G58" i="1"/>
  <c r="F58" i="1" s="1"/>
  <c r="G15" i="1" l="1"/>
  <c r="H5" i="1" l="1"/>
  <c r="A4" i="4" s="1"/>
  <c r="A5" i="3" l="1"/>
  <c r="F53" i="1"/>
  <c r="F44" i="1"/>
  <c r="G40" i="1"/>
  <c r="F40" i="1"/>
  <c r="F88" i="1" l="1"/>
  <c r="F90" i="1" s="1"/>
  <c r="E12" i="4" s="1"/>
  <c r="F12" i="4" s="1"/>
  <c r="G12" i="4" l="1"/>
  <c r="F14" i="4" l="1"/>
  <c r="E14" i="4"/>
  <c r="D91" i="1"/>
  <c r="G13" i="4" l="1"/>
  <c r="G14" i="4" s="1"/>
  <c r="F91" i="1"/>
  <c r="F92" i="1" s="1"/>
</calcChain>
</file>

<file path=xl/sharedStrings.xml><?xml version="1.0" encoding="utf-8"?>
<sst xmlns="http://schemas.openxmlformats.org/spreadsheetml/2006/main" count="292" uniqueCount="190">
  <si>
    <t>Смета на проектные работы №12-01-01</t>
  </si>
  <si>
    <t>Наименование предприятия, объекта</t>
  </si>
  <si>
    <t>№№ п/п</t>
  </si>
  <si>
    <t>Характеристика предприятия, здания, сооружения или виды работ</t>
  </si>
  <si>
    <t>Номер частей, глав, таблиц, процентов, параграфов и пунктов указаний к разделу Справочника базовых цен на проектные и изыскательские работы для строительства</t>
  </si>
  <si>
    <t>Расчет
стоимости</t>
  </si>
  <si>
    <t>Стоимость, руб.</t>
  </si>
  <si>
    <t>Приказ Минстроя России от 28 ноября 2023 г. № 847/пр «О нормативных затратах на работы по подготовке проектной документации для строительства, реконструкции сетей инженерно-технического обеспечения и объектов инфраструктуры»</t>
  </si>
  <si>
    <t>1</t>
  </si>
  <si>
    <t>Постоянные величины базовой цены
табл. 3.11 п.1</t>
  </si>
  <si>
    <t>а =</t>
  </si>
  <si>
    <t>b =</t>
  </si>
  <si>
    <t>Величина натурального показателя проектируемого объекта, п.м.</t>
  </si>
  <si>
    <t>Итого в ценах 2021г.</t>
  </si>
  <si>
    <t>С= (a+b×X)*Ки</t>
  </si>
  <si>
    <t>2</t>
  </si>
  <si>
    <t>3</t>
  </si>
  <si>
    <t>Закрьпьй подземньй переход сетей инженерно-технического
обеспечения, прокладываемьй
методом ГНБ протяженностью от 100 до 500м</t>
  </si>
  <si>
    <t>Постоянные величины базовой цены
табл. 3.12 п.1.1</t>
  </si>
  <si>
    <t>Кэкс</t>
  </si>
  <si>
    <t>Табл. 3.12.1 п.2 (проектирование перехода диаметром до 250мм)</t>
  </si>
  <si>
    <t>Воздушные линии электропередачи напряжением свыше 1 до 20кВ, длиной свыше 5 до 10км включительно</t>
  </si>
  <si>
    <t>Постоянные величины базовой цены
табл. 3.17</t>
  </si>
  <si>
    <t>Величина натурального показателя проектируемого объекта, км</t>
  </si>
  <si>
    <t>К=1,2 табл.2.1 п.1</t>
  </si>
  <si>
    <t>Секционирутощий пункт 6-20 кВ: с выключателем</t>
  </si>
  <si>
    <t>Постоянные величины базовой цены
табл. 3.13 п.8.1</t>
  </si>
  <si>
    <t>Величина натурального показателя проектируемого объекта, 1 пункт</t>
  </si>
  <si>
    <t>Секционирутощий пункт 6-20 кВ: с разъединителем</t>
  </si>
  <si>
    <t>Постоянные величины базовой цены
табл. 3.13 п.8.2</t>
  </si>
  <si>
    <t>Разработка рабочей и проектной документации в ценах 2021г.:</t>
  </si>
  <si>
    <t>Итого в текущих ценах:</t>
  </si>
  <si>
    <t>Итого с понижающим коэффициентом</t>
  </si>
  <si>
    <t>Справочно, в ценах 2000г:</t>
  </si>
  <si>
    <t>Составил</t>
  </si>
  <si>
    <t xml:space="preserve">Проверил </t>
  </si>
  <si>
    <t>Расчет стоимости</t>
  </si>
  <si>
    <t>4</t>
  </si>
  <si>
    <t>Постоянные величины базовой цены
табл. 3.13 п.1</t>
  </si>
  <si>
    <t>Величина натурального показателя проектируемого объекта, 1 подстанция</t>
  </si>
  <si>
    <t>Мачтовая трансформаторная подстанция полной мощностью 1х250кВА</t>
  </si>
  <si>
    <t>Ц= (a*X)*К</t>
  </si>
  <si>
    <t>Ц=(а+b*(0,4*Xmin+0,6*X1/2min))*Кэкс</t>
  </si>
  <si>
    <t>Постоянные величины базовой цены
табл. 3.16</t>
  </si>
  <si>
    <t>Воздушные линии электропередачи напряжением до 1кВ, длиной от 1 до 5 км включительно</t>
  </si>
  <si>
    <t>Воздушные линии электропередачи напряжением свыше 1 до 20кВ, длиной от 1 до 5 км включительно</t>
  </si>
  <si>
    <t>К=0,5 табл.3.13.1 п.1</t>
  </si>
  <si>
    <t>до 160кВА</t>
  </si>
  <si>
    <t>1 ТМГ</t>
  </si>
  <si>
    <t>К=0,8 табл.3.13.1 п.8</t>
  </si>
  <si>
    <t>Ц(а+b*(0,4*Xmin+0,6*X1/2min)*Кэкс</t>
  </si>
  <si>
    <t>(наименование стройки)</t>
  </si>
  <si>
    <t>СМЕТА № 01-01-01</t>
  </si>
  <si>
    <t>(локальный сметный расчет)</t>
  </si>
  <si>
    <t>(наименование работ и затрат, наименование объекта)</t>
  </si>
  <si>
    <t>Сметная стоимость:</t>
  </si>
  <si>
    <t>тыс. руб</t>
  </si>
  <si>
    <t>Средства на оплату труда:</t>
  </si>
  <si>
    <t>тыс. руб.</t>
  </si>
  <si>
    <t>Нормативная трудоемкость:</t>
  </si>
  <si>
    <t>чел.-час</t>
  </si>
  <si>
    <t>№     п/п</t>
  </si>
  <si>
    <t>Шифр расценки и коды ресурсов</t>
  </si>
  <si>
    <t>Наименование работ и затрат</t>
  </si>
  <si>
    <t>Единица измерения</t>
  </si>
  <si>
    <t>Кол-во единиц</t>
  </si>
  <si>
    <t>Цена на ед. изм., руб.</t>
  </si>
  <si>
    <t>Коэф. поправочные к позиции</t>
  </si>
  <si>
    <t>Всего в базисных ценах, руб.</t>
  </si>
  <si>
    <t xml:space="preserve">Раздел 1. Вынос трассы </t>
  </si>
  <si>
    <t>СБЦ-2006 таб 16 п. 7 Кат. Сл ll</t>
  </si>
  <si>
    <t>Определение  и  закрепление  мест  установки  опор  по  трассам  КЛ-10 кВ К=1,2 (Прим.1. При длине трассы до 10 км)</t>
  </si>
  <si>
    <t>км</t>
  </si>
  <si>
    <t>СБЦ-2006 таб 10 п. 6 Кат. Гр. Ll</t>
  </si>
  <si>
    <t>Изготовление и установка геодезических знаков</t>
  </si>
  <si>
    <t>знак</t>
  </si>
  <si>
    <t>Итого полевых работ</t>
  </si>
  <si>
    <t>СБЦ-2006 таб 4 п. 7</t>
  </si>
  <si>
    <t>Внутренний транспорт</t>
  </si>
  <si>
    <t>СБЦ-2006 Ч. 1 п. 13</t>
  </si>
  <si>
    <t>Организация и ликвидация работ (К=2,5)</t>
  </si>
  <si>
    <t>Итого прямые затраты по разделу в ценах 2001г.</t>
  </si>
  <si>
    <t>Итого прямые затраты по разделу в ценах 2000г. (цена 2001 / 1,266)</t>
  </si>
  <si>
    <t>Итого по смете</t>
  </si>
  <si>
    <t xml:space="preserve">Составил:  </t>
  </si>
  <si>
    <t xml:space="preserve">Проверил:  </t>
  </si>
  <si>
    <t>Составлен(а) в ценах на I квартал 2025 года</t>
  </si>
  <si>
    <t>Всего с учетом "Индекс пересчета изыскательских работ в текущие цены на I квартал 2025 г. СМР=5,36"</t>
  </si>
  <si>
    <t>Позднякова Е.С.</t>
  </si>
  <si>
    <t>Сводная смета</t>
  </si>
  <si>
    <t>на предпроектную (исходно-разрешительную) документацию и проектные работы</t>
  </si>
  <si>
    <t xml:space="preserve">Наименование организации Заказчика:  </t>
  </si>
  <si>
    <t xml:space="preserve">Наименование организации Исполнителя: </t>
  </si>
  <si>
    <t>№ п.п</t>
  </si>
  <si>
    <t>Наименование стадий выполняемых работ</t>
  </si>
  <si>
    <t>Характеристика проектируемого объекта</t>
  </si>
  <si>
    <t>Ссылка на №№ смет</t>
  </si>
  <si>
    <t>Выполнение работ, без НДС</t>
  </si>
  <si>
    <t>НДС</t>
  </si>
  <si>
    <t>Всего</t>
  </si>
  <si>
    <t>ИРД</t>
  </si>
  <si>
    <t xml:space="preserve">Инженерно-геодезические изыскания  </t>
  </si>
  <si>
    <t>ПИР</t>
  </si>
  <si>
    <t>Проектные работы</t>
  </si>
  <si>
    <t>12-01-01</t>
  </si>
  <si>
    <t>Итого:</t>
  </si>
  <si>
    <t>Стоимость (руб.)</t>
  </si>
  <si>
    <t>12-01-02</t>
  </si>
  <si>
    <t>Ячейка распределительного устройства, устанавливаемая дополнительно при расширении</t>
  </si>
  <si>
    <t>Постоянные величины базовой цены
табл. 3.13 п.9</t>
  </si>
  <si>
    <t>Величина натурального показателя проектируемого объекта, 1 ячейка</t>
  </si>
  <si>
    <t>Постоянные величины базовой цены
табл. 3.13 п.3.1</t>
  </si>
  <si>
    <t>Постоянные величины базовой цены
табл. 3.13 п.11</t>
  </si>
  <si>
    <t>5</t>
  </si>
  <si>
    <t>Установка ВРЩ</t>
  </si>
  <si>
    <t>К=0,3 табл.3.11.1 п.2.1</t>
  </si>
  <si>
    <t>Скционирующий пункт 6-20 кВ с выключателем (для телемеханики)</t>
  </si>
  <si>
    <t>прил.1 табл.13 (ПЗ, ЭО, СМ) 0,5+48,8+5=54,3%</t>
  </si>
  <si>
    <t>Сооружение кабельной электрической линии напряжением до 20кВ, длиной от 100 до 500м</t>
  </si>
  <si>
    <t>Сооружение кабельной электрической линии напряжением до 20кВ, длиной от 500 до 500м</t>
  </si>
  <si>
    <t>Постоянные величины базовой цены
табл. 3.13 п.5.1</t>
  </si>
  <si>
    <t>ЛОКАЛЬНЫЙ СМЕТНЫЙ РАСЧЕТ № 12-01-02</t>
  </si>
  <si>
    <t>на проведение инженерно-геодезических изысканий</t>
  </si>
  <si>
    <t xml:space="preserve">объект: </t>
  </si>
  <si>
    <t>Составлен в уровне цен на 1 января 2024 года.</t>
  </si>
  <si>
    <t>№п/п</t>
  </si>
  <si>
    <t>Виды работ, категории сложности</t>
  </si>
  <si>
    <t>Обоснование стоимости</t>
  </si>
  <si>
    <t>Стоимость</t>
  </si>
  <si>
    <t>1. Полевые работы</t>
  </si>
  <si>
    <t>НЗ на работы по ИГДИ 2024г.
П. 57, табл. 18 п.11</t>
  </si>
  <si>
    <t>условно более 12 коммуникаций</t>
  </si>
  <si>
    <t>Га</t>
  </si>
  <si>
    <t>Застроенная территория</t>
  </si>
  <si>
    <t>Табл 17</t>
  </si>
  <si>
    <t>Незастроенная территория</t>
  </si>
  <si>
    <t>II</t>
  </si>
  <si>
    <t>I или II или III или IV категории</t>
  </si>
  <si>
    <t>НЗ на работы по ИГДИ 2024г.
П. 108, Таб 45, п.3</t>
  </si>
  <si>
    <t>НЗ на работы по ИГДИ 2024г.
П. 109, Таб 46, п.2</t>
  </si>
  <si>
    <t>Итого со Стоимостью работ по ИГДИ, выполняемых работниками по месту их постоянной работы</t>
  </si>
  <si>
    <t>ПРИКАЗ от 2 декабря 2024 г. N 812/пр табл.1 п.1</t>
  </si>
  <si>
    <t>Итого полевых работ:</t>
  </si>
  <si>
    <t>Дополнительные затраты на производство полевых работ в неблагоприятный период года. (15.10-15.04)</t>
  </si>
  <si>
    <t>НЗ на работы по ИГДИ 2024г.
П. 19 Таб. 2 №4</t>
  </si>
  <si>
    <t>29% от полевых</t>
  </si>
  <si>
    <r>
      <t xml:space="preserve">Дополнительные затраты на неизбежные перерывы (ЦАМ, МАД, РЖД, ЛЭП </t>
    </r>
    <r>
      <rPr>
        <sz val="12"/>
        <rFont val="Calibri"/>
        <family val="2"/>
        <charset val="204"/>
      </rPr>
      <t>≥ 6кВ, и т.п.)</t>
    </r>
  </si>
  <si>
    <t>НЗ на работы по ИГДИ 2024г.
П. 25</t>
  </si>
  <si>
    <t>25% от полевых</t>
  </si>
  <si>
    <t>ЕСЛИ ЕСТЬ</t>
  </si>
  <si>
    <t>Дополнительные затраты на внешний транспорт</t>
  </si>
  <si>
    <t>НЗ на работы по ИГДИ 2024г.
П. 28, Таб 3, №1</t>
  </si>
  <si>
    <t>13,2% от полевых (до 250 т.р.)</t>
  </si>
  <si>
    <t>Х1=250 тыс.руб, Y1=13,2%</t>
  </si>
  <si>
    <t>(13,2-(13,2-10,4)) / (500000-250000) * (268606,8-250000)</t>
  </si>
  <si>
    <t>Х2=500 тыс.руб, Y2=10,4%</t>
  </si>
  <si>
    <t>Дополнительные затраты на организацию полевых работ</t>
  </si>
  <si>
    <t>НЗ на работы по ИГДИ 2024г.
П. 30, Таб 4, №1</t>
  </si>
  <si>
    <t>30,7% от полевых (до 250 т.р.)</t>
  </si>
  <si>
    <t>Х1=250 тыс.руб, Y1=30,7%</t>
  </si>
  <si>
    <t>30,7-(30,7-15,3) / (500000-250000) * (268606,8-250000)</t>
  </si>
  <si>
    <t>Х2=500 тыс.руб, Y2=15,3%</t>
  </si>
  <si>
    <t>Итого</t>
  </si>
  <si>
    <t>Корректирующий коэффициент (К2)</t>
  </si>
  <si>
    <t>НЗ на работы по ИГДИ 2024г.
П. 13, Таб 1, №1</t>
  </si>
  <si>
    <t>К=0,66</t>
  </si>
  <si>
    <t>Итого по разделу 1:</t>
  </si>
  <si>
    <t>2. Камеральные работы</t>
  </si>
  <si>
    <t>Создание инженерно-топографических планов в масштабе 1:500 от 10 до 50 включительно (гектар)</t>
  </si>
  <si>
    <t>НЗ на работы по ИГДИ 2024г.
П. 114, Таб 47, №17</t>
  </si>
  <si>
    <t>НЗ на работы по ИГДИ 2024г.
П. 120, Таб 51, №2</t>
  </si>
  <si>
    <t>Итого по разделу 2:</t>
  </si>
  <si>
    <t>Итого по разделу 1 и 2:</t>
  </si>
  <si>
    <t>3. Документация</t>
  </si>
  <si>
    <t>Составление технического отчёта по результатам выполнения работ по ИГДИ</t>
  </si>
  <si>
    <t>НЗ на работы по ИГДИ 2024г.
П. 174, Таб 81, №2</t>
  </si>
  <si>
    <t>Х1=100 тыс.руб, Y1=19 тыс. руб</t>
  </si>
  <si>
    <t>Х2=500 тыс.руб, Y2=50 тыс. руб</t>
  </si>
  <si>
    <t>Согласование нанесения на инженерно-топографический план подземных инженерных коммуникаций с собственниками (эксплуатирующими организациями)</t>
  </si>
  <si>
    <t>НЗ на работы по ИГДИ 2024г.
П. 175, Таб 82, №1</t>
  </si>
  <si>
    <t>Итого по разделу 3:</t>
  </si>
  <si>
    <t>Итого по разделам 1-3:</t>
  </si>
  <si>
    <t>Итого в текущих ценах без НДС, руб.</t>
  </si>
  <si>
    <t>Проверил</t>
  </si>
  <si>
    <t>Закрьпьй подземньй переход сетей инженерно-технического
обеспечения, прокладьваемьй
способом продавливания или прокола</t>
  </si>
  <si>
    <t>Постоянные величины базовой цены
табл. 3.12 п.3.1</t>
  </si>
  <si>
    <t>Индекс перевода в текущие цены по состоянию на 1 кв. 2026г.
Письмо Минстрой РФ №3017-ИФ/09 от 26.01.2026</t>
  </si>
  <si>
    <t>Комплектная трансформаторная подстанция полной мощностью 2х630кВА</t>
  </si>
  <si>
    <t>Комплектная трансформаторная подстанция полной мощностью 1х630кВА</t>
  </si>
  <si>
    <t>Строительство КТП-6/0,4 с тр-ром 630 кВА, ВЛ-6 кВ от опоры 26 отпайка на КТПП-21 Ф-203,301/602 до сооруж. ТП с установкой РЛКВ-6 кВ, ПС 110 кВ № 602 Боровое, в т. ч. ПИР, МО, г.о. Богородский, д. Большое Буньково, кадастровый номер 50:16:0402027:487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</si>
</sst>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0"/>
    <numFmt numFmtId="165" formatCode="0.0"/>
    <numFmt numFmtId="166" formatCode="0.0000"/>
    <numFmt numFmtId="167" formatCode="#,##0.000"/>
    <numFmt numFmtId="168" formatCode="_-* #,##0.00_р_._-;\-* #,##0.00_р_._-;_-* &quot;-&quot;??_р_._-;_-@_-"/>
  </numFmts>
  <fonts count="46" x14ac:knownFonts="1">
    <font>
      <sz val="11"/>
      <color theme="1"/>
      <name val="Calibri"/>
      <family val="2"/>
      <charset val="204"/>
      <scheme val="minor"/>
    </font>
    <font>
      <sz val="11"/>
      <color theme="1"/>
      <name val="Calibri"/>
      <family val="2"/>
      <charset val="204"/>
      <scheme val="minor"/>
    </font>
    <font>
      <sz val="10"/>
      <name val="Times New Roman"/>
      <family val="1"/>
      <charset val="204"/>
    </font>
    <font>
      <sz val="11"/>
      <color theme="1"/>
      <name val="Times New Roman"/>
      <family val="1"/>
      <charset val="204"/>
    </font>
    <font>
      <b/>
      <sz val="12"/>
      <name val="Times New Roman"/>
      <family val="1"/>
      <charset val="204"/>
    </font>
    <font>
      <sz val="10"/>
      <name val="Arial Cyr"/>
      <charset val="204"/>
    </font>
    <font>
      <b/>
      <sz val="11"/>
      <color indexed="8"/>
      <name val="Times New Roman"/>
      <family val="1"/>
      <charset val="204"/>
    </font>
    <font>
      <b/>
      <sz val="11"/>
      <name val="Times New Roman"/>
      <family val="1"/>
      <charset val="204"/>
    </font>
    <font>
      <i/>
      <sz val="11"/>
      <name val="Times New Roman"/>
      <family val="1"/>
      <charset val="204"/>
    </font>
    <font>
      <sz val="7"/>
      <color theme="1"/>
      <name val="Times New Roman"/>
      <family val="1"/>
      <charset val="204"/>
    </font>
    <font>
      <sz val="10"/>
      <color theme="1"/>
      <name val="Times New Roman"/>
      <family val="1"/>
      <charset val="204"/>
    </font>
    <font>
      <b/>
      <sz val="11"/>
      <color theme="1"/>
      <name val="Times New Roman"/>
      <family val="1"/>
      <charset val="204"/>
    </font>
    <font>
      <sz val="11"/>
      <name val="Times New Roman"/>
      <family val="1"/>
      <charset val="204"/>
    </font>
    <font>
      <i/>
      <sz val="11"/>
      <color theme="1"/>
      <name val="Times New Roman"/>
      <family val="1"/>
      <charset val="204"/>
    </font>
    <font>
      <b/>
      <i/>
      <sz val="11"/>
      <color theme="1"/>
      <name val="Times New Roman"/>
      <family val="1"/>
      <charset val="204"/>
    </font>
    <font>
      <sz val="11"/>
      <color indexed="8"/>
      <name val="Calibri"/>
      <family val="2"/>
      <charset val="204"/>
    </font>
    <font>
      <sz val="11"/>
      <name val="Arial Cyr"/>
      <charset val="204"/>
    </font>
    <font>
      <b/>
      <sz val="11"/>
      <name val="Arial Cyr"/>
      <charset val="204"/>
    </font>
    <font>
      <sz val="11"/>
      <color indexed="8"/>
      <name val="Times New Roman"/>
      <family val="1"/>
      <charset val="204"/>
    </font>
    <font>
      <b/>
      <sz val="10"/>
      <name val="Times New Roman"/>
      <family val="1"/>
      <charset val="204"/>
    </font>
    <font>
      <sz val="12"/>
      <name val="Times New Roman"/>
      <family val="1"/>
      <charset val="204"/>
    </font>
    <font>
      <sz val="11"/>
      <color rgb="FFFF0000"/>
      <name val="Times New Roman"/>
      <family val="1"/>
      <charset val="204"/>
    </font>
    <font>
      <sz val="10"/>
      <name val="Arial Cyr"/>
      <family val="2"/>
      <charset val="204"/>
    </font>
    <font>
      <sz val="10"/>
      <name val="Verdana"/>
      <family val="2"/>
      <charset val="204"/>
    </font>
    <font>
      <sz val="10"/>
      <name val="Arial"/>
      <family val="2"/>
      <charset val="204"/>
    </font>
    <font>
      <b/>
      <sz val="12"/>
      <name val="Arial"/>
      <family val="2"/>
      <charset val="204"/>
    </font>
    <font>
      <sz val="12"/>
      <name val="Verdana"/>
      <family val="2"/>
      <charset val="204"/>
    </font>
    <font>
      <sz val="12"/>
      <name val="Arial"/>
      <family val="2"/>
      <charset val="204"/>
    </font>
    <font>
      <b/>
      <sz val="14"/>
      <name val="Arial"/>
      <family val="2"/>
      <charset val="204"/>
    </font>
    <font>
      <i/>
      <sz val="10"/>
      <name val="Arial"/>
      <family val="2"/>
      <charset val="204"/>
    </font>
    <font>
      <i/>
      <sz val="14"/>
      <name val="Arial"/>
      <family val="2"/>
      <charset val="204"/>
    </font>
    <font>
      <sz val="14"/>
      <name val="Arial"/>
      <family val="2"/>
      <charset val="204"/>
    </font>
    <font>
      <b/>
      <u/>
      <sz val="14"/>
      <name val="Arial"/>
      <family val="2"/>
      <charset val="204"/>
    </font>
    <font>
      <sz val="9"/>
      <name val="Arial"/>
      <family val="2"/>
      <charset val="204"/>
    </font>
    <font>
      <sz val="14"/>
      <color indexed="9"/>
      <name val="Arial"/>
      <family val="2"/>
      <charset val="204"/>
    </font>
    <font>
      <sz val="16"/>
      <name val="Arial"/>
      <family val="2"/>
      <charset val="204"/>
    </font>
    <font>
      <b/>
      <sz val="11"/>
      <name val="Verdana"/>
      <family val="2"/>
      <charset val="204"/>
    </font>
    <font>
      <b/>
      <sz val="10"/>
      <name val="Verdana"/>
      <family val="2"/>
      <charset val="204"/>
    </font>
    <font>
      <b/>
      <sz val="12"/>
      <name val="Verdana"/>
      <family val="2"/>
      <charset val="204"/>
    </font>
    <font>
      <b/>
      <u/>
      <sz val="14"/>
      <name val="Times New Roman"/>
      <family val="1"/>
      <charset val="204"/>
    </font>
    <font>
      <b/>
      <u/>
      <sz val="18"/>
      <color rgb="FFFFFF00"/>
      <name val="Times New Roman"/>
      <family val="1"/>
      <charset val="204"/>
    </font>
    <font>
      <u/>
      <sz val="12"/>
      <name val="Times New Roman"/>
      <family val="1"/>
      <charset val="204"/>
    </font>
    <font>
      <sz val="12"/>
      <color rgb="FFFFFF00"/>
      <name val="Times New Roman"/>
      <family val="1"/>
      <charset val="204"/>
    </font>
    <font>
      <b/>
      <sz val="18"/>
      <color rgb="FFFFFF00"/>
      <name val="Times New Roman"/>
      <family val="1"/>
      <charset val="204"/>
    </font>
    <font>
      <b/>
      <sz val="14"/>
      <color rgb="FFFFFF00"/>
      <name val="Times New Roman"/>
      <family val="1"/>
      <charset val="204"/>
    </font>
    <font>
      <sz val="12"/>
      <name val="Calibri"/>
      <family val="2"/>
      <charset val="204"/>
    </font>
  </fonts>
  <fills count="4">
    <fill>
      <patternFill patternType="none"/>
    </fill>
    <fill>
      <patternFill patternType="gray125"/>
    </fill>
    <fill>
      <patternFill patternType="solid">
        <fgColor theme="0"/>
        <bgColor indexed="64"/>
      </patternFill>
    </fill>
    <fill>
      <patternFill patternType="solid">
        <fgColor indexed="10"/>
        <bgColor indexed="64"/>
      </patternFill>
    </fill>
  </fills>
  <borders count="55">
    <border>
      <left/>
      <right/>
      <top/>
      <bottom/>
      <diagonal/>
    </border>
    <border>
      <left/>
      <right/>
      <top/>
      <bottom style="thin">
        <color indexed="64"/>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auto="1"/>
      </left>
      <right/>
      <top/>
      <bottom style="thin">
        <color auto="1"/>
      </bottom>
      <diagonal/>
    </border>
    <border>
      <left/>
      <right style="thin">
        <color auto="1"/>
      </right>
      <top/>
      <bottom style="thin">
        <color auto="1"/>
      </bottom>
      <diagonal/>
    </border>
    <border>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style="double">
        <color indexed="64"/>
      </bottom>
      <diagonal/>
    </border>
    <border>
      <left style="thin">
        <color indexed="64"/>
      </left>
      <right style="thin">
        <color indexed="64"/>
      </right>
      <top style="double">
        <color indexed="64"/>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auto="1"/>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auto="1"/>
      </left>
      <right style="thin">
        <color auto="1"/>
      </right>
      <top/>
      <bottom style="thin">
        <color auto="1"/>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auto="1"/>
      </top>
      <bottom style="thin">
        <color auto="1"/>
      </bottom>
      <diagonal/>
    </border>
    <border>
      <left style="medium">
        <color auto="1"/>
      </left>
      <right/>
      <top/>
      <bottom/>
      <diagonal/>
    </border>
  </borders>
  <cellStyleXfs count="23">
    <xf numFmtId="0" fontId="0" fillId="0" borderId="0"/>
    <xf numFmtId="0" fontId="5" fillId="0" borderId="0">
      <alignment horizontal="left" indent="5"/>
    </xf>
    <xf numFmtId="0" fontId="1" fillId="0" borderId="0"/>
    <xf numFmtId="0" fontId="1" fillId="0" borderId="0"/>
    <xf numFmtId="0" fontId="15" fillId="0" borderId="0"/>
    <xf numFmtId="0" fontId="15" fillId="0" borderId="0"/>
    <xf numFmtId="0" fontId="5" fillId="0" borderId="0"/>
    <xf numFmtId="0" fontId="22" fillId="0" borderId="0"/>
    <xf numFmtId="0" fontId="24" fillId="0" borderId="0"/>
    <xf numFmtId="0" fontId="2" fillId="0" borderId="0">
      <alignment horizontal="center"/>
    </xf>
    <xf numFmtId="0" fontId="5" fillId="0" borderId="0" applyNumberFormat="0" applyFont="0" applyFill="0" applyBorder="0" applyAlignment="0" applyProtection="0"/>
    <xf numFmtId="0" fontId="5" fillId="0" borderId="0">
      <alignment vertical="top"/>
    </xf>
    <xf numFmtId="0" fontId="2" fillId="0" borderId="0">
      <alignment horizontal="right" vertical="top" wrapText="1"/>
    </xf>
    <xf numFmtId="0" fontId="2" fillId="0" borderId="0">
      <alignment horizontal="left" vertical="top"/>
    </xf>
    <xf numFmtId="0" fontId="1" fillId="0" borderId="0"/>
    <xf numFmtId="0" fontId="22" fillId="0" borderId="0"/>
    <xf numFmtId="0" fontId="1" fillId="0" borderId="0"/>
    <xf numFmtId="168" fontId="15" fillId="0" borderId="0" applyFont="0" applyFill="0" applyBorder="0" applyAlignment="0" applyProtection="0"/>
    <xf numFmtId="0" fontId="22" fillId="0" borderId="0">
      <alignment horizontal="left" indent="5"/>
    </xf>
    <xf numFmtId="0" fontId="22" fillId="0" borderId="0"/>
    <xf numFmtId="0" fontId="24" fillId="0" borderId="0"/>
    <xf numFmtId="0" fontId="1" fillId="0" borderId="0"/>
    <xf numFmtId="0" fontId="24" fillId="0" borderId="0"/>
  </cellStyleXfs>
  <cellXfs count="323">
    <xf numFmtId="0" fontId="0" fillId="0" borderId="0" xfId="0"/>
    <xf numFmtId="0" fontId="2" fillId="0" borderId="0" xfId="0" applyFont="1" applyAlignment="1">
      <alignment horizontal="center" vertical="top"/>
    </xf>
    <xf numFmtId="49" fontId="2" fillId="0" borderId="0" xfId="0" applyNumberFormat="1" applyFont="1" applyAlignment="1">
      <alignment horizontal="left" vertical="top"/>
    </xf>
    <xf numFmtId="0" fontId="2" fillId="0" borderId="0" xfId="0" applyFont="1" applyAlignment="1">
      <alignment horizontal="left" vertical="top"/>
    </xf>
    <xf numFmtId="0" fontId="3" fillId="0" borderId="0" xfId="0" applyFont="1"/>
    <xf numFmtId="0" fontId="4" fillId="0" borderId="0" xfId="0" applyFont="1"/>
    <xf numFmtId="2" fontId="4" fillId="0" borderId="0" xfId="0" applyNumberFormat="1" applyFont="1"/>
    <xf numFmtId="0" fontId="6" fillId="0" borderId="0" xfId="1" applyFont="1" applyAlignment="1">
      <alignment horizontal="center"/>
    </xf>
    <xf numFmtId="0" fontId="5" fillId="0" borderId="0" xfId="1">
      <alignment horizontal="left" indent="5"/>
    </xf>
    <xf numFmtId="0" fontId="7" fillId="0" borderId="0" xfId="1" applyFont="1" applyAlignment="1">
      <alignment horizontal="right" wrapText="1"/>
    </xf>
    <xf numFmtId="0" fontId="8" fillId="0" borderId="0" xfId="1" applyFont="1" applyAlignment="1">
      <alignment wrapText="1"/>
    </xf>
    <xf numFmtId="0" fontId="9" fillId="0" borderId="0" xfId="0" applyFont="1" applyAlignment="1">
      <alignment vertical="top"/>
    </xf>
    <xf numFmtId="0" fontId="10" fillId="0" borderId="3" xfId="2" applyFont="1" applyBorder="1" applyAlignment="1">
      <alignment horizontal="center" vertical="center" wrapText="1"/>
    </xf>
    <xf numFmtId="0" fontId="10" fillId="0" borderId="4" xfId="2" applyFont="1" applyBorder="1" applyAlignment="1">
      <alignment horizontal="center" vertical="center" wrapText="1"/>
    </xf>
    <xf numFmtId="0" fontId="10" fillId="0" borderId="7" xfId="2" applyFont="1" applyBorder="1" applyAlignment="1">
      <alignment horizontal="center" vertical="center"/>
    </xf>
    <xf numFmtId="0" fontId="10" fillId="0" borderId="3" xfId="2" applyFont="1" applyBorder="1" applyAlignment="1">
      <alignment horizontal="center" vertical="center"/>
    </xf>
    <xf numFmtId="0" fontId="10" fillId="0" borderId="4" xfId="2" applyFont="1" applyBorder="1" applyAlignment="1">
      <alignment horizontal="center" vertical="center"/>
    </xf>
    <xf numFmtId="0" fontId="12" fillId="0" borderId="13" xfId="3" applyFont="1" applyBorder="1" applyAlignment="1">
      <alignment horizontal="right" vertical="center" wrapText="1"/>
    </xf>
    <xf numFmtId="0" fontId="12" fillId="0" borderId="14" xfId="3" applyFont="1" applyBorder="1" applyAlignment="1">
      <alignment horizontal="left" vertical="center" wrapText="1"/>
    </xf>
    <xf numFmtId="0" fontId="12" fillId="0" borderId="18" xfId="3" applyFont="1" applyBorder="1" applyAlignment="1">
      <alignment horizontal="right" vertical="center" wrapText="1"/>
    </xf>
    <xf numFmtId="0" fontId="12" fillId="0" borderId="19" xfId="3" applyFont="1" applyBorder="1" applyAlignment="1">
      <alignment horizontal="left" vertical="center" wrapText="1"/>
    </xf>
    <xf numFmtId="0" fontId="3" fillId="0" borderId="21" xfId="3" applyFont="1" applyBorder="1" applyAlignment="1">
      <alignment vertical="center" wrapText="1"/>
    </xf>
    <xf numFmtId="4" fontId="3" fillId="0" borderId="22" xfId="3" applyNumberFormat="1" applyFont="1" applyBorder="1" applyAlignment="1">
      <alignment horizontal="right" indent="1"/>
    </xf>
    <xf numFmtId="0" fontId="3" fillId="0" borderId="23" xfId="3" applyFont="1" applyBorder="1" applyAlignment="1">
      <alignment horizontal="left" wrapText="1"/>
    </xf>
    <xf numFmtId="4" fontId="3" fillId="0" borderId="26" xfId="3" applyNumberFormat="1" applyFont="1" applyBorder="1"/>
    <xf numFmtId="4" fontId="3" fillId="0" borderId="26" xfId="3" applyNumberFormat="1" applyFont="1" applyBorder="1" applyAlignment="1">
      <alignment horizontal="right" indent="1"/>
    </xf>
    <xf numFmtId="0" fontId="3" fillId="0" borderId="23" xfId="3" applyFont="1" applyBorder="1" applyAlignment="1">
      <alignment vertical="center" wrapText="1"/>
    </xf>
    <xf numFmtId="49" fontId="3" fillId="0" borderId="3" xfId="3" applyNumberFormat="1" applyFont="1" applyBorder="1" applyAlignment="1">
      <alignment horizontal="center" vertical="center" wrapText="1"/>
    </xf>
    <xf numFmtId="4" fontId="11" fillId="0" borderId="7" xfId="3" applyNumberFormat="1" applyFont="1" applyBorder="1"/>
    <xf numFmtId="49" fontId="3" fillId="0" borderId="3" xfId="2" applyNumberFormat="1" applyFont="1" applyBorder="1" applyAlignment="1">
      <alignment horizontal="center" vertical="center" wrapText="1"/>
    </xf>
    <xf numFmtId="4" fontId="11" fillId="0" borderId="7" xfId="2" applyNumberFormat="1" applyFont="1" applyBorder="1"/>
    <xf numFmtId="49" fontId="3" fillId="0" borderId="27" xfId="2" applyNumberFormat="1" applyFont="1" applyBorder="1" applyAlignment="1">
      <alignment horizontal="center" vertical="center"/>
    </xf>
    <xf numFmtId="4" fontId="11" fillId="0" borderId="28" xfId="2" applyNumberFormat="1" applyFont="1" applyBorder="1"/>
    <xf numFmtId="49" fontId="13" fillId="0" borderId="27" xfId="2" applyNumberFormat="1" applyFont="1" applyBorder="1" applyAlignment="1">
      <alignment horizontal="center" vertical="center"/>
    </xf>
    <xf numFmtId="4" fontId="14" fillId="0" borderId="28" xfId="2" applyNumberFormat="1" applyFont="1" applyBorder="1"/>
    <xf numFmtId="0" fontId="13" fillId="0" borderId="0" xfId="0" applyFont="1"/>
    <xf numFmtId="0" fontId="16" fillId="0" borderId="0" xfId="4" applyFont="1" applyAlignment="1">
      <alignment horizontal="left" vertical="center" wrapText="1"/>
    </xf>
    <xf numFmtId="0" fontId="17" fillId="0" borderId="0" xfId="4" applyFont="1" applyAlignment="1">
      <alignment horizontal="left" vertical="center" wrapText="1"/>
    </xf>
    <xf numFmtId="0" fontId="18" fillId="0" borderId="0" xfId="1" applyFont="1" applyAlignment="1"/>
    <xf numFmtId="0" fontId="16" fillId="0" borderId="0" xfId="4" applyFont="1" applyAlignment="1">
      <alignment horizontal="right" vertical="center" wrapText="1"/>
    </xf>
    <xf numFmtId="0" fontId="16" fillId="0" borderId="1" xfId="4" applyFont="1" applyBorder="1" applyAlignment="1">
      <alignment vertical="center" wrapText="1"/>
    </xf>
    <xf numFmtId="0" fontId="19" fillId="0" borderId="0" xfId="0" applyFont="1"/>
    <xf numFmtId="0" fontId="17" fillId="0" borderId="0" xfId="4" applyFont="1" applyAlignment="1">
      <alignment horizontal="right" vertical="center" wrapText="1"/>
    </xf>
    <xf numFmtId="0" fontId="17" fillId="0" borderId="0" xfId="4" applyFont="1" applyAlignment="1">
      <alignment vertical="center" wrapText="1"/>
    </xf>
    <xf numFmtId="0" fontId="17" fillId="0" borderId="1" xfId="4" applyFont="1" applyBorder="1" applyAlignment="1">
      <alignment vertical="center" wrapText="1"/>
    </xf>
    <xf numFmtId="0" fontId="18" fillId="0" borderId="1" xfId="1" applyFont="1" applyBorder="1" applyAlignment="1"/>
    <xf numFmtId="0" fontId="20" fillId="0" borderId="0" xfId="5" applyFont="1" applyAlignment="1">
      <alignment horizontal="left"/>
    </xf>
    <xf numFmtId="0" fontId="12" fillId="0" borderId="0" xfId="6" applyFont="1" applyAlignment="1">
      <alignment wrapText="1"/>
    </xf>
    <xf numFmtId="0" fontId="12" fillId="0" borderId="0" xfId="6" applyFont="1"/>
    <xf numFmtId="0" fontId="15" fillId="0" borderId="0" xfId="5"/>
    <xf numFmtId="4" fontId="3" fillId="0" borderId="0" xfId="0" applyNumberFormat="1" applyFont="1"/>
    <xf numFmtId="4" fontId="11" fillId="0" borderId="0" xfId="0" applyNumberFormat="1" applyFont="1" applyAlignment="1">
      <alignment horizontal="right"/>
    </xf>
    <xf numFmtId="0" fontId="23" fillId="0" borderId="0" xfId="7" applyFont="1"/>
    <xf numFmtId="0" fontId="24" fillId="0" borderId="0" xfId="8"/>
    <xf numFmtId="0" fontId="27" fillId="0" borderId="0" xfId="7" applyFont="1"/>
    <xf numFmtId="0" fontId="27" fillId="0" borderId="0" xfId="7" applyFont="1" applyAlignment="1">
      <alignment wrapText="1"/>
    </xf>
    <xf numFmtId="0" fontId="27" fillId="0" borderId="0" xfId="7" applyFont="1" applyAlignment="1">
      <alignment horizontal="left" wrapText="1"/>
    </xf>
    <xf numFmtId="0" fontId="27" fillId="0" borderId="0" xfId="7" applyFont="1" applyAlignment="1">
      <alignment horizontal="center" wrapText="1"/>
    </xf>
    <xf numFmtId="0" fontId="30" fillId="0" borderId="0" xfId="7" applyFont="1" applyAlignment="1">
      <alignment horizontal="center" vertical="top"/>
    </xf>
    <xf numFmtId="0" fontId="31" fillId="0" borderId="0" xfId="7" applyFont="1"/>
    <xf numFmtId="0" fontId="29" fillId="0" borderId="0" xfId="7" applyFont="1" applyAlignment="1">
      <alignment horizontal="center" vertical="top"/>
    </xf>
    <xf numFmtId="0" fontId="31" fillId="0" borderId="0" xfId="7" applyFont="1" applyAlignment="1">
      <alignment wrapText="1"/>
    </xf>
    <xf numFmtId="167" fontId="28" fillId="0" borderId="0" xfId="10" applyNumberFormat="1" applyFont="1" applyBorder="1" applyAlignment="1">
      <alignment horizontal="right" vertical="center" wrapText="1"/>
    </xf>
    <xf numFmtId="2" fontId="28" fillId="0" borderId="0" xfId="10" applyNumberFormat="1" applyFont="1" applyBorder="1" applyAlignment="1">
      <alignment horizontal="left" vertical="center" wrapText="1"/>
    </xf>
    <xf numFmtId="0" fontId="31" fillId="0" borderId="0" xfId="7" applyFont="1" applyAlignment="1">
      <alignment horizontal="right" vertical="center"/>
    </xf>
    <xf numFmtId="167" fontId="28" fillId="0" borderId="0" xfId="10" applyNumberFormat="1" applyFont="1" applyBorder="1" applyAlignment="1">
      <alignment horizontal="right" vertical="center"/>
    </xf>
    <xf numFmtId="2" fontId="28" fillId="0" borderId="0" xfId="10" applyNumberFormat="1" applyFont="1" applyBorder="1" applyAlignment="1">
      <alignment horizontal="left" vertical="center"/>
    </xf>
    <xf numFmtId="49" fontId="34" fillId="0" borderId="0" xfId="10" applyNumberFormat="1" applyFont="1"/>
    <xf numFmtId="0" fontId="23" fillId="0" borderId="0" xfId="8" applyFont="1" applyAlignment="1">
      <alignment vertical="top"/>
    </xf>
    <xf numFmtId="0" fontId="31" fillId="0" borderId="0" xfId="7" applyFont="1" applyAlignment="1">
      <alignment vertical="top"/>
    </xf>
    <xf numFmtId="14" fontId="31" fillId="0" borderId="0" xfId="7" applyNumberFormat="1" applyFont="1" applyAlignment="1">
      <alignment horizontal="left" vertical="top"/>
    </xf>
    <xf numFmtId="0" fontId="31" fillId="0" borderId="36" xfId="11" applyFont="1" applyBorder="1" applyAlignment="1">
      <alignment horizontal="center" vertical="center"/>
    </xf>
    <xf numFmtId="49" fontId="37" fillId="0" borderId="23" xfId="7" applyNumberFormat="1" applyFont="1" applyBorder="1" applyAlignment="1">
      <alignment horizontal="center" vertical="center" wrapText="1"/>
    </xf>
    <xf numFmtId="49" fontId="37" fillId="0" borderId="23" xfId="7" applyNumberFormat="1" applyFont="1" applyBorder="1" applyAlignment="1">
      <alignment horizontal="left" vertical="center" wrapText="1"/>
    </xf>
    <xf numFmtId="49" fontId="26" fillId="0" borderId="23" xfId="7" applyNumberFormat="1" applyFont="1" applyBorder="1" applyAlignment="1">
      <alignment horizontal="center" vertical="center" wrapText="1"/>
    </xf>
    <xf numFmtId="164" fontId="26" fillId="2" borderId="23" xfId="7" applyNumberFormat="1" applyFont="1" applyFill="1" applyBorder="1" applyAlignment="1">
      <alignment horizontal="right" vertical="center" wrapText="1"/>
    </xf>
    <xf numFmtId="4" fontId="26" fillId="0" borderId="23" xfId="7" applyNumberFormat="1" applyFont="1" applyBorder="1" applyAlignment="1">
      <alignment horizontal="right" vertical="center" wrapText="1"/>
    </xf>
    <xf numFmtId="0" fontId="26" fillId="0" borderId="23" xfId="7" applyFont="1" applyBorder="1" applyAlignment="1">
      <alignment horizontal="right" vertical="center" wrapText="1"/>
    </xf>
    <xf numFmtId="4" fontId="26" fillId="0" borderId="23" xfId="7" applyNumberFormat="1" applyFont="1" applyBorder="1" applyAlignment="1">
      <alignment horizontal="center" vertical="center" wrapText="1"/>
    </xf>
    <xf numFmtId="0" fontId="26" fillId="0" borderId="23" xfId="8" applyFont="1" applyBorder="1" applyAlignment="1">
      <alignment horizontal="left" vertical="top" wrapText="1"/>
    </xf>
    <xf numFmtId="164" fontId="26" fillId="0" borderId="23" xfId="7" applyNumberFormat="1" applyFont="1" applyBorder="1" applyAlignment="1">
      <alignment horizontal="right" vertical="center" wrapText="1"/>
    </xf>
    <xf numFmtId="49" fontId="37" fillId="0" borderId="24" xfId="7" applyNumberFormat="1" applyFont="1" applyBorder="1" applyAlignment="1">
      <alignment horizontal="center" vertical="center" wrapText="1"/>
    </xf>
    <xf numFmtId="49" fontId="37" fillId="0" borderId="25" xfId="7" applyNumberFormat="1" applyFont="1" applyBorder="1" applyAlignment="1">
      <alignment horizontal="center" vertical="center" wrapText="1"/>
    </xf>
    <xf numFmtId="1" fontId="26" fillId="0" borderId="23" xfId="7" applyNumberFormat="1" applyFont="1" applyBorder="1" applyAlignment="1">
      <alignment horizontal="right" vertical="center" wrapText="1"/>
    </xf>
    <xf numFmtId="9" fontId="26" fillId="0" borderId="23" xfId="7" applyNumberFormat="1" applyFont="1" applyBorder="1" applyAlignment="1">
      <alignment horizontal="right" vertical="center" wrapText="1"/>
    </xf>
    <xf numFmtId="49" fontId="28" fillId="0" borderId="23" xfId="7" applyNumberFormat="1" applyFont="1" applyBorder="1" applyAlignment="1">
      <alignment horizontal="center" vertical="center" wrapText="1"/>
    </xf>
    <xf numFmtId="49" fontId="28" fillId="0" borderId="23" xfId="7" applyNumberFormat="1" applyFont="1" applyBorder="1" applyAlignment="1">
      <alignment horizontal="left" vertical="center" wrapText="1"/>
    </xf>
    <xf numFmtId="0" fontId="31" fillId="0" borderId="23" xfId="7" applyFont="1" applyBorder="1" applyAlignment="1">
      <alignment horizontal="left" vertical="top" wrapText="1"/>
    </xf>
    <xf numFmtId="49" fontId="31" fillId="0" borderId="23" xfId="7" applyNumberFormat="1" applyFont="1" applyBorder="1" applyAlignment="1">
      <alignment horizontal="center" vertical="center" wrapText="1"/>
    </xf>
    <xf numFmtId="164" fontId="31" fillId="0" borderId="21" xfId="7" applyNumberFormat="1" applyFont="1" applyBorder="1" applyAlignment="1">
      <alignment horizontal="right" vertical="center" wrapText="1"/>
    </xf>
    <xf numFmtId="4" fontId="31" fillId="0" borderId="23" xfId="7" applyNumberFormat="1" applyFont="1" applyBorder="1" applyAlignment="1">
      <alignment horizontal="right" vertical="center" wrapText="1"/>
    </xf>
    <xf numFmtId="0" fontId="31" fillId="0" borderId="23" xfId="7" applyFont="1" applyBorder="1" applyAlignment="1">
      <alignment horizontal="right" vertical="center" wrapText="1"/>
    </xf>
    <xf numFmtId="49" fontId="26" fillId="0" borderId="32" xfId="7" applyNumberFormat="1" applyFont="1" applyBorder="1" applyAlignment="1">
      <alignment vertical="center" wrapText="1"/>
    </xf>
    <xf numFmtId="2" fontId="26" fillId="0" borderId="21" xfId="7" applyNumberFormat="1" applyFont="1" applyBorder="1" applyAlignment="1">
      <alignment vertical="center" wrapText="1"/>
    </xf>
    <xf numFmtId="49" fontId="38" fillId="0" borderId="32" xfId="7" applyNumberFormat="1" applyFont="1" applyBorder="1" applyAlignment="1">
      <alignment vertical="center" wrapText="1"/>
    </xf>
    <xf numFmtId="2" fontId="38" fillId="0" borderId="21" xfId="7" applyNumberFormat="1" applyFont="1" applyBorder="1" applyAlignment="1">
      <alignment vertical="center" wrapText="1"/>
    </xf>
    <xf numFmtId="49" fontId="27" fillId="0" borderId="0" xfId="12" applyNumberFormat="1" applyFont="1" applyAlignment="1">
      <alignment horizontal="left" vertical="center" wrapText="1"/>
    </xf>
    <xf numFmtId="49" fontId="27" fillId="0" borderId="0" xfId="7" applyNumberFormat="1" applyFont="1" applyAlignment="1">
      <alignment horizontal="left" vertical="center" wrapText="1"/>
    </xf>
    <xf numFmtId="0" fontId="26" fillId="0" borderId="0" xfId="13" applyFont="1">
      <alignment horizontal="left" vertical="top"/>
    </xf>
    <xf numFmtId="0" fontId="26" fillId="0" borderId="0" xfId="8" applyFont="1"/>
    <xf numFmtId="49" fontId="27" fillId="0" borderId="0" xfId="7" applyNumberFormat="1" applyFont="1"/>
    <xf numFmtId="0" fontId="26" fillId="0" borderId="0" xfId="8" applyFont="1" applyAlignment="1">
      <alignment horizontal="left"/>
    </xf>
    <xf numFmtId="0" fontId="3" fillId="0" borderId="0" xfId="14" applyFont="1"/>
    <xf numFmtId="0" fontId="3" fillId="0" borderId="0" xfId="14" applyFont="1" applyAlignment="1">
      <alignment vertical="top" wrapText="1"/>
    </xf>
    <xf numFmtId="0" fontId="3" fillId="0" borderId="0" xfId="14" applyFont="1" applyAlignment="1">
      <alignment wrapText="1"/>
    </xf>
    <xf numFmtId="0" fontId="3" fillId="0" borderId="0" xfId="14" applyFont="1" applyAlignment="1">
      <alignment vertical="center"/>
    </xf>
    <xf numFmtId="0" fontId="3" fillId="0" borderId="21" xfId="16" applyFont="1" applyBorder="1" applyAlignment="1">
      <alignment horizontal="center" vertical="center" wrapText="1"/>
    </xf>
    <xf numFmtId="0" fontId="3" fillId="0" borderId="0" xfId="16" applyFont="1"/>
    <xf numFmtId="0" fontId="3" fillId="0" borderId="30" xfId="16" applyFont="1" applyBorder="1" applyAlignment="1">
      <alignment horizontal="center" vertical="center" wrapText="1"/>
    </xf>
    <xf numFmtId="0" fontId="3" fillId="0" borderId="30" xfId="16" applyFont="1" applyBorder="1" applyAlignment="1">
      <alignment horizontal="center" vertical="center"/>
    </xf>
    <xf numFmtId="0" fontId="3" fillId="0" borderId="21" xfId="16" applyFont="1" applyBorder="1" applyAlignment="1">
      <alignment horizontal="center" vertical="center"/>
    </xf>
    <xf numFmtId="0" fontId="3" fillId="0" borderId="21" xfId="16" applyFont="1" applyBorder="1" applyAlignment="1">
      <alignment horizontal="center"/>
    </xf>
    <xf numFmtId="168" fontId="3" fillId="0" borderId="21" xfId="16" applyNumberFormat="1" applyFont="1" applyBorder="1" applyAlignment="1">
      <alignment horizontal="center" vertical="center"/>
    </xf>
    <xf numFmtId="0" fontId="3" fillId="0" borderId="21" xfId="16" applyFont="1" applyBorder="1" applyAlignment="1">
      <alignment vertical="top" wrapText="1"/>
    </xf>
    <xf numFmtId="168" fontId="3" fillId="2" borderId="0" xfId="17" applyFont="1" applyFill="1" applyBorder="1" applyAlignment="1">
      <alignment horizontal="center" vertical="center"/>
    </xf>
    <xf numFmtId="49" fontId="3" fillId="0" borderId="21" xfId="16" applyNumberFormat="1" applyFont="1" applyBorder="1" applyAlignment="1">
      <alignment horizontal="center" vertical="center"/>
    </xf>
    <xf numFmtId="168" fontId="11" fillId="0" borderId="21" xfId="16" applyNumberFormat="1" applyFont="1" applyBorder="1" applyAlignment="1">
      <alignment horizontal="center" vertical="center"/>
    </xf>
    <xf numFmtId="168" fontId="11" fillId="2" borderId="0" xfId="17" applyFont="1" applyFill="1" applyBorder="1" applyAlignment="1">
      <alignment horizontal="center" vertical="center"/>
    </xf>
    <xf numFmtId="168" fontId="11" fillId="0" borderId="0" xfId="16" applyNumberFormat="1" applyFont="1"/>
    <xf numFmtId="0" fontId="11" fillId="0" borderId="0" xfId="16" applyFont="1"/>
    <xf numFmtId="0" fontId="20" fillId="0" borderId="0" xfId="20" applyFont="1"/>
    <xf numFmtId="0" fontId="24" fillId="0" borderId="0" xfId="20"/>
    <xf numFmtId="0" fontId="20" fillId="0" borderId="0" xfId="20" applyFont="1" applyAlignment="1">
      <alignment vertical="top"/>
    </xf>
    <xf numFmtId="0" fontId="39" fillId="0" borderId="0" xfId="20" applyFont="1" applyAlignment="1">
      <alignment wrapText="1"/>
    </xf>
    <xf numFmtId="0" fontId="40" fillId="0" borderId="0" xfId="20" applyFont="1" applyAlignment="1">
      <alignment horizontal="center" wrapText="1"/>
    </xf>
    <xf numFmtId="0" fontId="20" fillId="0" borderId="38" xfId="20" applyFont="1" applyBorder="1" applyAlignment="1">
      <alignment horizontal="center" vertical="center"/>
    </xf>
    <xf numFmtId="0" fontId="20" fillId="0" borderId="39" xfId="20" applyFont="1" applyBorder="1" applyAlignment="1">
      <alignment horizontal="center" vertical="center"/>
    </xf>
    <xf numFmtId="0" fontId="20" fillId="0" borderId="40" xfId="20" applyFont="1" applyBorder="1" applyAlignment="1">
      <alignment horizontal="center" vertical="center"/>
    </xf>
    <xf numFmtId="0" fontId="42" fillId="0" borderId="0" xfId="20" applyFont="1"/>
    <xf numFmtId="0" fontId="20" fillId="0" borderId="43" xfId="20" applyFont="1" applyBorder="1" applyAlignment="1">
      <alignment horizontal="center" vertical="center" wrapText="1"/>
    </xf>
    <xf numFmtId="0" fontId="20" fillId="0" borderId="21" xfId="20" applyFont="1" applyBorder="1" applyAlignment="1">
      <alignment horizontal="left" vertical="center" wrapText="1"/>
    </xf>
    <xf numFmtId="0" fontId="20" fillId="0" borderId="21" xfId="20" applyFont="1" applyBorder="1" applyAlignment="1">
      <alignment horizontal="left" vertical="top" wrapText="1"/>
    </xf>
    <xf numFmtId="0" fontId="20" fillId="0" borderId="21" xfId="21" applyFont="1" applyBorder="1" applyAlignment="1">
      <alignment horizontal="center" vertical="center" wrapText="1"/>
    </xf>
    <xf numFmtId="4" fontId="20" fillId="0" borderId="22" xfId="21" applyNumberFormat="1" applyFont="1" applyBorder="1" applyAlignment="1">
      <alignment horizontal="right" vertical="center" wrapText="1"/>
    </xf>
    <xf numFmtId="0" fontId="20" fillId="0" borderId="21" xfId="20" applyFont="1" applyBorder="1"/>
    <xf numFmtId="0" fontId="43" fillId="3" borderId="21" xfId="20" applyFont="1" applyFill="1" applyBorder="1"/>
    <xf numFmtId="0" fontId="20" fillId="0" borderId="31" xfId="20" applyFont="1" applyBorder="1"/>
    <xf numFmtId="0" fontId="20" fillId="0" borderId="44" xfId="20" applyFont="1" applyBorder="1" applyAlignment="1">
      <alignment horizontal="center" vertical="center" wrapText="1"/>
    </xf>
    <xf numFmtId="0" fontId="20" fillId="0" borderId="21" xfId="21" applyFont="1" applyBorder="1" applyAlignment="1">
      <alignment vertical="top" wrapText="1"/>
    </xf>
    <xf numFmtId="0" fontId="20" fillId="0" borderId="0" xfId="20" applyFont="1" applyAlignment="1">
      <alignment horizontal="left" vertical="center"/>
    </xf>
    <xf numFmtId="0" fontId="44" fillId="3" borderId="0" xfId="20" applyFont="1" applyFill="1" applyAlignment="1">
      <alignment horizontal="center" vertical="center" wrapText="1"/>
    </xf>
    <xf numFmtId="0" fontId="20" fillId="0" borderId="45" xfId="20" applyFont="1" applyBorder="1" applyAlignment="1">
      <alignment horizontal="center" vertical="center" wrapText="1"/>
    </xf>
    <xf numFmtId="0" fontId="20" fillId="0" borderId="46" xfId="20" applyFont="1" applyBorder="1" applyAlignment="1">
      <alignment vertical="top" wrapText="1"/>
    </xf>
    <xf numFmtId="0" fontId="20" fillId="0" borderId="46" xfId="20" applyFont="1" applyBorder="1" applyAlignment="1">
      <alignment horizontal="center" vertical="center" wrapText="1"/>
    </xf>
    <xf numFmtId="4" fontId="20" fillId="0" borderId="47" xfId="20" applyNumberFormat="1" applyFont="1" applyBorder="1" applyAlignment="1">
      <alignment horizontal="right" vertical="center" wrapText="1"/>
    </xf>
    <xf numFmtId="0" fontId="20" fillId="0" borderId="48" xfId="20" applyFont="1" applyBorder="1" applyAlignment="1">
      <alignment horizontal="center" vertical="center" wrapText="1"/>
    </xf>
    <xf numFmtId="0" fontId="20" fillId="0" borderId="30" xfId="20" applyFont="1" applyBorder="1" applyAlignment="1">
      <alignment vertical="top" wrapText="1"/>
    </xf>
    <xf numFmtId="0" fontId="20" fillId="0" borderId="30" xfId="20" applyFont="1" applyBorder="1" applyAlignment="1">
      <alignment horizontal="center" vertical="center" wrapText="1"/>
    </xf>
    <xf numFmtId="4" fontId="20" fillId="0" borderId="49" xfId="20" applyNumberFormat="1" applyFont="1" applyBorder="1" applyAlignment="1">
      <alignment horizontal="right" vertical="center" wrapText="1"/>
    </xf>
    <xf numFmtId="0" fontId="4" fillId="0" borderId="43" xfId="20" applyFont="1" applyBorder="1" applyAlignment="1">
      <alignment horizontal="center" vertical="center" wrapText="1"/>
    </xf>
    <xf numFmtId="4" fontId="4" fillId="0" borderId="22" xfId="20" applyNumberFormat="1" applyFont="1" applyBorder="1" applyAlignment="1">
      <alignment horizontal="right" vertical="center" wrapText="1"/>
    </xf>
    <xf numFmtId="0" fontId="20" fillId="0" borderId="21" xfId="20" applyFont="1" applyBorder="1" applyAlignment="1">
      <alignment vertical="top" wrapText="1"/>
    </xf>
    <xf numFmtId="9" fontId="20" fillId="0" borderId="21" xfId="21" applyNumberFormat="1" applyFont="1" applyBorder="1" applyAlignment="1">
      <alignment vertical="top" wrapText="1"/>
    </xf>
    <xf numFmtId="0" fontId="20" fillId="0" borderId="17" xfId="20" applyFont="1" applyBorder="1" applyAlignment="1">
      <alignment vertical="top" wrapText="1"/>
    </xf>
    <xf numFmtId="0" fontId="20" fillId="0" borderId="23" xfId="21" applyFont="1" applyBorder="1" applyAlignment="1">
      <alignment vertical="top" wrapText="1"/>
    </xf>
    <xf numFmtId="4" fontId="20" fillId="0" borderId="26" xfId="21" applyNumberFormat="1" applyFont="1" applyBorder="1" applyAlignment="1">
      <alignment horizontal="right" vertical="center" wrapText="1"/>
    </xf>
    <xf numFmtId="0" fontId="20" fillId="0" borderId="23" xfId="20" applyFont="1" applyBorder="1" applyAlignment="1">
      <alignment vertical="top" wrapText="1"/>
    </xf>
    <xf numFmtId="0" fontId="12" fillId="0" borderId="23" xfId="20" applyFont="1" applyBorder="1" applyAlignment="1">
      <alignment horizontal="left" vertical="top" wrapText="1"/>
    </xf>
    <xf numFmtId="10" fontId="20" fillId="0" borderId="21" xfId="21" applyNumberFormat="1" applyFont="1" applyBorder="1" applyAlignment="1">
      <alignment vertical="top" wrapText="1"/>
    </xf>
    <xf numFmtId="166" fontId="20" fillId="0" borderId="0" xfId="20" applyNumberFormat="1" applyFont="1"/>
    <xf numFmtId="4" fontId="20" fillId="0" borderId="22" xfId="20" applyNumberFormat="1" applyFont="1" applyBorder="1" applyAlignment="1">
      <alignment horizontal="right" vertical="center" wrapText="1"/>
    </xf>
    <xf numFmtId="0" fontId="20" fillId="0" borderId="16" xfId="20" applyFont="1" applyBorder="1" applyAlignment="1">
      <alignment horizontal="center" vertical="center" wrapText="1"/>
    </xf>
    <xf numFmtId="0" fontId="20" fillId="0" borderId="17" xfId="21" applyFont="1" applyBorder="1" applyAlignment="1">
      <alignment vertical="top" wrapText="1"/>
    </xf>
    <xf numFmtId="2" fontId="20" fillId="0" borderId="17" xfId="21" applyNumberFormat="1" applyFont="1" applyBorder="1" applyAlignment="1">
      <alignment horizontal="center" vertical="center" wrapText="1"/>
    </xf>
    <xf numFmtId="4" fontId="20" fillId="0" borderId="50" xfId="21" applyNumberFormat="1" applyFont="1" applyBorder="1" applyAlignment="1">
      <alignment horizontal="right" vertical="center" wrapText="1"/>
    </xf>
    <xf numFmtId="0" fontId="4" fillId="0" borderId="0" xfId="20" applyFont="1"/>
    <xf numFmtId="4" fontId="4" fillId="0" borderId="51" xfId="21" applyNumberFormat="1" applyFont="1" applyBorder="1" applyAlignment="1">
      <alignment horizontal="right" vertical="top" wrapText="1"/>
    </xf>
    <xf numFmtId="0" fontId="20" fillId="0" borderId="17" xfId="20" applyFont="1" applyBorder="1" applyAlignment="1">
      <alignment horizontal="center" vertical="center" wrapText="1"/>
    </xf>
    <xf numFmtId="0" fontId="20" fillId="0" borderId="30" xfId="20" applyFont="1" applyBorder="1" applyAlignment="1">
      <alignment horizontal="left" vertical="top" wrapText="1"/>
    </xf>
    <xf numFmtId="0" fontId="4" fillId="0" borderId="0" xfId="20" applyFont="1" applyAlignment="1">
      <alignment horizontal="left" vertical="center" wrapText="1"/>
    </xf>
    <xf numFmtId="4" fontId="4" fillId="0" borderId="37" xfId="21" applyNumberFormat="1" applyFont="1" applyBorder="1" applyAlignment="1">
      <alignment horizontal="right" vertical="top" wrapText="1"/>
    </xf>
    <xf numFmtId="0" fontId="20" fillId="0" borderId="41" xfId="20" applyFont="1" applyBorder="1" applyAlignment="1">
      <alignment horizontal="center" vertical="center" wrapText="1"/>
    </xf>
    <xf numFmtId="0" fontId="20" fillId="0" borderId="21" xfId="20" applyFont="1" applyBorder="1" applyAlignment="1">
      <alignment horizontal="center" vertical="center" wrapText="1"/>
    </xf>
    <xf numFmtId="4" fontId="4" fillId="2" borderId="22" xfId="22" applyNumberFormat="1" applyFont="1" applyFill="1" applyBorder="1" applyAlignment="1">
      <alignment horizontal="right" vertical="center" wrapText="1"/>
    </xf>
    <xf numFmtId="4" fontId="20" fillId="0" borderId="26" xfId="20" applyNumberFormat="1" applyFont="1" applyBorder="1" applyAlignment="1">
      <alignment horizontal="right" vertical="center" wrapText="1"/>
    </xf>
    <xf numFmtId="0" fontId="20" fillId="0" borderId="54" xfId="20" applyFont="1" applyBorder="1" applyAlignment="1">
      <alignment horizontal="center" vertical="center" wrapText="1"/>
    </xf>
    <xf numFmtId="0" fontId="20" fillId="0" borderId="23" xfId="20" applyFont="1" applyBorder="1" applyAlignment="1">
      <alignment horizontal="left" vertical="top" wrapText="1"/>
    </xf>
    <xf numFmtId="0" fontId="20" fillId="0" borderId="23" xfId="20" applyFont="1" applyBorder="1" applyAlignment="1">
      <alignment horizontal="center" vertical="center" wrapText="1"/>
    </xf>
    <xf numFmtId="4" fontId="4" fillId="0" borderId="51" xfId="20" applyNumberFormat="1" applyFont="1" applyBorder="1" applyAlignment="1">
      <alignment horizontal="right" vertical="center" wrapText="1"/>
    </xf>
    <xf numFmtId="0" fontId="20" fillId="0" borderId="29" xfId="20" applyFont="1" applyBorder="1" applyAlignment="1">
      <alignment vertical="top" wrapText="1"/>
    </xf>
    <xf numFmtId="4" fontId="20" fillId="0" borderId="50" xfId="20" applyNumberFormat="1" applyFont="1" applyBorder="1" applyAlignment="1">
      <alignment vertical="top" wrapText="1"/>
    </xf>
    <xf numFmtId="0" fontId="20" fillId="0" borderId="3" xfId="20" applyFont="1" applyBorder="1" applyAlignment="1">
      <alignment horizontal="center" vertical="center" wrapText="1"/>
    </xf>
    <xf numFmtId="0" fontId="4" fillId="0" borderId="5" xfId="22" applyFont="1" applyBorder="1"/>
    <xf numFmtId="0" fontId="4" fillId="0" borderId="9" xfId="22" applyFont="1" applyBorder="1"/>
    <xf numFmtId="4" fontId="4" fillId="0" borderId="10" xfId="22" applyNumberFormat="1" applyFont="1" applyBorder="1"/>
    <xf numFmtId="0" fontId="20" fillId="0" borderId="0" xfId="20" applyFont="1" applyAlignment="1">
      <alignment horizontal="left" vertical="top" wrapText="1"/>
    </xf>
    <xf numFmtId="0" fontId="20" fillId="0" borderId="0" xfId="20" applyFont="1" applyAlignment="1">
      <alignment vertical="top" wrapText="1"/>
    </xf>
    <xf numFmtId="0" fontId="20" fillId="0" borderId="0" xfId="22" applyFont="1" applyAlignment="1">
      <alignment vertical="top" wrapText="1"/>
    </xf>
    <xf numFmtId="0" fontId="20" fillId="0" borderId="0" xfId="20" applyFont="1" applyAlignment="1">
      <alignment horizontal="right" vertical="top" wrapText="1"/>
    </xf>
    <xf numFmtId="0" fontId="20" fillId="0" borderId="1" xfId="20" applyFont="1" applyBorder="1" applyAlignment="1">
      <alignment vertical="top" wrapText="1"/>
    </xf>
    <xf numFmtId="0" fontId="24" fillId="0" borderId="0" xfId="22"/>
    <xf numFmtId="0" fontId="20" fillId="0" borderId="0" xfId="20" applyFont="1" applyAlignment="1">
      <alignment horizontal="left" vertical="top"/>
    </xf>
    <xf numFmtId="0" fontId="33" fillId="0" borderId="0" xfId="8" applyFont="1" applyAlignment="1">
      <alignment horizontal="center" vertical="top" wrapText="1"/>
    </xf>
    <xf numFmtId="0" fontId="28" fillId="0" borderId="1" xfId="7" applyFont="1" applyBorder="1" applyAlignment="1">
      <alignment horizontal="center" vertical="center" wrapText="1"/>
    </xf>
    <xf numFmtId="0" fontId="29" fillId="0" borderId="34" xfId="7" applyFont="1" applyBorder="1" applyAlignment="1">
      <alignment horizontal="center" vertical="top"/>
    </xf>
    <xf numFmtId="0" fontId="25" fillId="0" borderId="0" xfId="9" applyFont="1">
      <alignment horizontal="center"/>
    </xf>
    <xf numFmtId="0" fontId="29" fillId="0" borderId="0" xfId="7" applyFont="1" applyAlignment="1">
      <alignment horizontal="center" vertical="top"/>
    </xf>
    <xf numFmtId="0" fontId="32" fillId="0" borderId="0" xfId="9" applyFont="1">
      <alignment horizontal="center"/>
    </xf>
    <xf numFmtId="0" fontId="31" fillId="0" borderId="0" xfId="7" applyFont="1" applyAlignment="1">
      <alignment horizontal="right" vertical="center" wrapText="1"/>
    </xf>
    <xf numFmtId="0" fontId="31" fillId="0" borderId="0" xfId="7" applyFont="1" applyAlignment="1">
      <alignment horizontal="right" vertical="center"/>
    </xf>
    <xf numFmtId="0" fontId="35" fillId="0" borderId="23" xfId="7" applyFont="1" applyBorder="1" applyAlignment="1">
      <alignment horizontal="center" vertical="center" wrapText="1"/>
    </xf>
    <xf numFmtId="0" fontId="35" fillId="0" borderId="35" xfId="7" applyFont="1" applyBorder="1" applyAlignment="1">
      <alignment horizontal="center" vertical="center" wrapText="1"/>
    </xf>
    <xf numFmtId="49" fontId="36" fillId="0" borderId="31" xfId="7" applyNumberFormat="1" applyFont="1" applyBorder="1" applyAlignment="1">
      <alignment horizontal="left" vertical="center" wrapText="1"/>
    </xf>
    <xf numFmtId="49" fontId="36" fillId="0" borderId="32" xfId="7" applyNumberFormat="1" applyFont="1" applyBorder="1" applyAlignment="1">
      <alignment horizontal="left" vertical="center" wrapText="1"/>
    </xf>
    <xf numFmtId="49" fontId="37" fillId="0" borderId="23" xfId="7" applyNumberFormat="1" applyFont="1" applyBorder="1" applyAlignment="1">
      <alignment horizontal="center" vertical="center" wrapText="1"/>
    </xf>
    <xf numFmtId="49" fontId="37" fillId="0" borderId="30" xfId="7" applyNumberFormat="1" applyFont="1" applyBorder="1" applyAlignment="1">
      <alignment horizontal="center" vertical="center" wrapText="1"/>
    </xf>
    <xf numFmtId="49" fontId="37" fillId="0" borderId="23" xfId="7" applyNumberFormat="1" applyFont="1" applyBorder="1" applyAlignment="1">
      <alignment horizontal="left" vertical="center" wrapText="1"/>
    </xf>
    <xf numFmtId="0" fontId="24" fillId="0" borderId="30" xfId="8" applyBorder="1" applyAlignment="1">
      <alignment wrapText="1"/>
    </xf>
    <xf numFmtId="0" fontId="26" fillId="0" borderId="21" xfId="7" applyFont="1" applyBorder="1" applyAlignment="1">
      <alignment horizontal="left" vertical="top" wrapText="1"/>
    </xf>
    <xf numFmtId="0" fontId="27" fillId="0" borderId="21" xfId="8" applyFont="1" applyBorder="1" applyAlignment="1">
      <alignment wrapText="1"/>
    </xf>
    <xf numFmtId="49" fontId="26" fillId="0" borderId="23" xfId="7" applyNumberFormat="1" applyFont="1" applyBorder="1" applyAlignment="1">
      <alignment horizontal="center" vertical="center" wrapText="1"/>
    </xf>
    <xf numFmtId="0" fontId="27" fillId="0" borderId="30" xfId="8" applyFont="1" applyBorder="1" applyAlignment="1">
      <alignment wrapText="1"/>
    </xf>
    <xf numFmtId="49" fontId="26" fillId="0" borderId="23" xfId="7" applyNumberFormat="1" applyFont="1" applyBorder="1" applyAlignment="1">
      <alignment horizontal="right" vertical="center" wrapText="1"/>
    </xf>
    <xf numFmtId="4" fontId="26" fillId="0" borderId="23" xfId="7" applyNumberFormat="1" applyFont="1" applyBorder="1" applyAlignment="1">
      <alignment horizontal="center" vertical="center" wrapText="1"/>
    </xf>
    <xf numFmtId="4" fontId="26" fillId="0" borderId="30" xfId="7" applyNumberFormat="1" applyFont="1" applyBorder="1" applyAlignment="1">
      <alignment horizontal="center" vertical="center" wrapText="1"/>
    </xf>
    <xf numFmtId="0" fontId="26" fillId="0" borderId="23" xfId="7" applyFont="1" applyBorder="1" applyAlignment="1">
      <alignment horizontal="center" vertical="center" wrapText="1"/>
    </xf>
    <xf numFmtId="0" fontId="26" fillId="0" borderId="30" xfId="7" applyFont="1" applyBorder="1" applyAlignment="1">
      <alignment horizontal="center" vertical="center" wrapText="1"/>
    </xf>
    <xf numFmtId="0" fontId="27" fillId="0" borderId="0" xfId="7" applyFont="1" applyAlignment="1">
      <alignment horizontal="left"/>
    </xf>
    <xf numFmtId="49" fontId="37" fillId="0" borderId="31" xfId="7" applyNumberFormat="1" applyFont="1" applyBorder="1" applyAlignment="1">
      <alignment horizontal="center" vertical="center" wrapText="1"/>
    </xf>
    <xf numFmtId="49" fontId="37" fillId="0" borderId="33" xfId="7" applyNumberFormat="1" applyFont="1" applyBorder="1" applyAlignment="1">
      <alignment horizontal="center" vertical="center" wrapText="1"/>
    </xf>
    <xf numFmtId="49" fontId="26" fillId="0" borderId="31" xfId="7" applyNumberFormat="1" applyFont="1" applyBorder="1" applyAlignment="1">
      <alignment horizontal="left" vertical="center" wrapText="1"/>
    </xf>
    <xf numFmtId="49" fontId="26" fillId="0" borderId="32" xfId="7" applyNumberFormat="1" applyFont="1" applyBorder="1" applyAlignment="1">
      <alignment horizontal="left" vertical="center" wrapText="1"/>
    </xf>
    <xf numFmtId="49" fontId="38" fillId="0" borderId="31" xfId="7" applyNumberFormat="1" applyFont="1" applyBorder="1" applyAlignment="1">
      <alignment horizontal="left" vertical="center" wrapText="1"/>
    </xf>
    <xf numFmtId="49" fontId="38" fillId="0" borderId="32" xfId="7" applyNumberFormat="1" applyFont="1" applyBorder="1" applyAlignment="1">
      <alignment horizontal="left" vertical="center" wrapText="1"/>
    </xf>
    <xf numFmtId="0" fontId="11" fillId="0" borderId="0" xfId="14" applyFont="1" applyAlignment="1">
      <alignment horizontal="center"/>
    </xf>
    <xf numFmtId="0" fontId="16" fillId="0" borderId="0" xfId="4" applyFont="1" applyAlignment="1">
      <alignment horizontal="right" vertical="center" wrapText="1"/>
    </xf>
    <xf numFmtId="0" fontId="18" fillId="0" borderId="1" xfId="1" applyFont="1" applyBorder="1" applyAlignment="1">
      <alignment horizontal="center"/>
    </xf>
    <xf numFmtId="0" fontId="11" fillId="0" borderId="21" xfId="16" applyFont="1" applyBorder="1" applyAlignment="1">
      <alignment vertical="center"/>
    </xf>
    <xf numFmtId="0" fontId="3" fillId="0" borderId="0" xfId="14" applyFont="1" applyAlignment="1">
      <alignment horizontal="center"/>
    </xf>
    <xf numFmtId="0" fontId="12" fillId="0" borderId="0" xfId="14" applyFont="1" applyAlignment="1">
      <alignment horizontal="center" vertical="center" wrapText="1"/>
    </xf>
    <xf numFmtId="0" fontId="21" fillId="0" borderId="0" xfId="14" applyFont="1" applyAlignment="1">
      <alignment horizontal="center"/>
    </xf>
    <xf numFmtId="0" fontId="21" fillId="0" borderId="1" xfId="14" applyFont="1" applyBorder="1" applyAlignment="1">
      <alignment horizontal="center"/>
    </xf>
    <xf numFmtId="0" fontId="3" fillId="0" borderId="21" xfId="16" applyFont="1" applyBorder="1" applyAlignment="1">
      <alignment horizontal="center" vertical="center" wrapText="1"/>
    </xf>
    <xf numFmtId="49" fontId="3" fillId="0" borderId="11" xfId="3" applyNumberFormat="1" applyFont="1" applyBorder="1" applyAlignment="1">
      <alignment horizontal="center" vertical="center" wrapText="1"/>
    </xf>
    <xf numFmtId="49" fontId="3" fillId="0" borderId="16" xfId="3" applyNumberFormat="1" applyFont="1" applyBorder="1" applyAlignment="1">
      <alignment horizontal="center" vertical="center" wrapText="1"/>
    </xf>
    <xf numFmtId="0" fontId="3" fillId="0" borderId="12" xfId="3" applyFont="1" applyBorder="1" applyAlignment="1">
      <alignment horizontal="center" vertical="center" wrapText="1"/>
    </xf>
    <xf numFmtId="0" fontId="3" fillId="0" borderId="17" xfId="3" applyFont="1" applyBorder="1" applyAlignment="1">
      <alignment horizontal="center" vertical="center" wrapText="1"/>
    </xf>
    <xf numFmtId="0" fontId="3" fillId="0" borderId="13" xfId="3" applyFont="1" applyBorder="1" applyAlignment="1">
      <alignment horizontal="center" vertical="center" wrapText="1"/>
    </xf>
    <xf numFmtId="0" fontId="3" fillId="0" borderId="18" xfId="3" applyFont="1" applyBorder="1" applyAlignment="1">
      <alignment horizontal="center" vertical="center" wrapText="1"/>
    </xf>
    <xf numFmtId="4" fontId="3" fillId="0" borderId="15" xfId="3" applyNumberFormat="1" applyFont="1" applyBorder="1" applyAlignment="1">
      <alignment horizontal="center"/>
    </xf>
    <xf numFmtId="4" fontId="3" fillId="0" borderId="20" xfId="3" applyNumberFormat="1" applyFont="1" applyBorder="1" applyAlignment="1">
      <alignment horizontal="center"/>
    </xf>
    <xf numFmtId="164" fontId="3" fillId="0" borderId="18" xfId="3" applyNumberFormat="1" applyFont="1" applyBorder="1" applyAlignment="1">
      <alignment horizontal="center" vertical="center" wrapText="1"/>
    </xf>
    <xf numFmtId="164" fontId="3" fillId="0" borderId="19" xfId="3" applyNumberFormat="1" applyFont="1" applyBorder="1" applyAlignment="1">
      <alignment horizontal="center" vertical="center" wrapText="1"/>
    </xf>
    <xf numFmtId="165" fontId="3" fillId="0" borderId="18" xfId="3" applyNumberFormat="1" applyFont="1" applyBorder="1" applyAlignment="1">
      <alignment horizontal="center" vertical="center" wrapText="1"/>
    </xf>
    <xf numFmtId="165" fontId="3" fillId="0" borderId="19" xfId="3" applyNumberFormat="1" applyFont="1" applyBorder="1" applyAlignment="1">
      <alignment horizontal="center" vertical="center" wrapText="1"/>
    </xf>
    <xf numFmtId="0" fontId="12" fillId="0" borderId="24" xfId="3" applyFont="1" applyBorder="1" applyAlignment="1">
      <alignment horizontal="center" wrapText="1"/>
    </xf>
    <xf numFmtId="0" fontId="12" fillId="0" borderId="25" xfId="3" applyFont="1" applyBorder="1" applyAlignment="1">
      <alignment horizontal="center" wrapText="1"/>
    </xf>
    <xf numFmtId="2" fontId="3" fillId="0" borderId="18" xfId="3" applyNumberFormat="1" applyFont="1" applyBorder="1" applyAlignment="1">
      <alignment horizontal="center" vertical="center" wrapText="1"/>
    </xf>
    <xf numFmtId="2" fontId="3" fillId="0" borderId="19" xfId="3" applyNumberFormat="1" applyFont="1" applyBorder="1" applyAlignment="1">
      <alignment horizontal="center" vertical="center" wrapText="1"/>
    </xf>
    <xf numFmtId="0" fontId="14" fillId="0" borderId="5" xfId="2" applyFont="1" applyBorder="1" applyAlignment="1">
      <alignment horizontal="left"/>
    </xf>
    <xf numFmtId="0" fontId="14" fillId="0" borderId="9" xfId="2" applyFont="1" applyBorder="1" applyAlignment="1">
      <alignment horizontal="left"/>
    </xf>
    <xf numFmtId="0" fontId="14" fillId="0" borderId="6" xfId="2" applyFont="1" applyBorder="1" applyAlignment="1">
      <alignment horizontal="left"/>
    </xf>
    <xf numFmtId="0" fontId="3" fillId="0" borderId="5" xfId="2" applyFont="1" applyBorder="1" applyAlignment="1">
      <alignment horizontal="left" vertical="center" wrapText="1"/>
    </xf>
    <xf numFmtId="0" fontId="3" fillId="0" borderId="6" xfId="2" applyFont="1" applyBorder="1" applyAlignment="1">
      <alignment horizontal="left" vertical="center" wrapText="1"/>
    </xf>
    <xf numFmtId="0" fontId="3" fillId="0" borderId="5" xfId="2" applyFont="1" applyBorder="1" applyAlignment="1">
      <alignment horizontal="center" vertical="center" wrapText="1"/>
    </xf>
    <xf numFmtId="0" fontId="3" fillId="0" borderId="6" xfId="2" applyFont="1" applyBorder="1" applyAlignment="1">
      <alignment horizontal="center" vertical="center" wrapText="1"/>
    </xf>
    <xf numFmtId="0" fontId="11" fillId="0" borderId="5" xfId="2" applyFont="1" applyBorder="1" applyAlignment="1">
      <alignment horizontal="left"/>
    </xf>
    <xf numFmtId="0" fontId="11" fillId="0" borderId="9" xfId="2" applyFont="1" applyBorder="1" applyAlignment="1">
      <alignment horizontal="left"/>
    </xf>
    <xf numFmtId="0" fontId="11" fillId="0" borderId="6" xfId="2" applyFont="1" applyBorder="1" applyAlignment="1">
      <alignment horizontal="left"/>
    </xf>
    <xf numFmtId="0" fontId="11" fillId="0" borderId="5" xfId="3" applyFont="1" applyBorder="1" applyAlignment="1">
      <alignment horizontal="left" vertical="center" wrapText="1"/>
    </xf>
    <xf numFmtId="0" fontId="11" fillId="0" borderId="6" xfId="3" applyFont="1" applyBorder="1" applyAlignment="1">
      <alignment horizontal="left" vertical="center" wrapText="1"/>
    </xf>
    <xf numFmtId="0" fontId="12" fillId="0" borderId="5" xfId="3" applyFont="1" applyBorder="1" applyAlignment="1">
      <alignment horizontal="center" wrapText="1"/>
    </xf>
    <xf numFmtId="0" fontId="12" fillId="0" borderId="6" xfId="3" applyFont="1" applyBorder="1" applyAlignment="1">
      <alignment horizontal="center" wrapText="1"/>
    </xf>
    <xf numFmtId="0" fontId="2" fillId="0" borderId="0" xfId="1" applyFont="1" applyAlignment="1">
      <alignment horizontal="right" wrapText="1"/>
    </xf>
    <xf numFmtId="0" fontId="11" fillId="0" borderId="9" xfId="2" applyFont="1" applyBorder="1" applyAlignment="1">
      <alignment horizontal="center"/>
    </xf>
    <xf numFmtId="0" fontId="11" fillId="0" borderId="6" xfId="2" applyFont="1" applyBorder="1" applyAlignment="1">
      <alignment horizontal="center"/>
    </xf>
    <xf numFmtId="0" fontId="6" fillId="0" borderId="0" xfId="1" applyFont="1" applyAlignment="1">
      <alignment horizontal="center"/>
    </xf>
    <xf numFmtId="0" fontId="5" fillId="0" borderId="0" xfId="1">
      <alignment horizontal="left" indent="5"/>
    </xf>
    <xf numFmtId="0" fontId="7" fillId="0" borderId="0" xfId="1" applyFont="1" applyAlignment="1">
      <alignment horizontal="right" wrapText="1"/>
    </xf>
    <xf numFmtId="0" fontId="8" fillId="0" borderId="1" xfId="1" applyFont="1" applyBorder="1" applyAlignment="1">
      <alignment wrapText="1"/>
    </xf>
    <xf numFmtId="0" fontId="5" fillId="0" borderId="2" xfId="1" applyBorder="1">
      <alignment horizontal="left" indent="5"/>
    </xf>
    <xf numFmtId="0" fontId="10" fillId="0" borderId="5" xfId="2" applyFont="1" applyBorder="1" applyAlignment="1">
      <alignment horizontal="center" vertical="center" wrapText="1"/>
    </xf>
    <xf numFmtId="0" fontId="10" fillId="0" borderId="6" xfId="2" applyFont="1" applyBorder="1" applyAlignment="1">
      <alignment horizontal="center" vertical="center" wrapText="1"/>
    </xf>
    <xf numFmtId="0" fontId="10" fillId="0" borderId="5" xfId="2" applyFont="1" applyBorder="1" applyAlignment="1">
      <alignment horizontal="center" vertical="center"/>
    </xf>
    <xf numFmtId="0" fontId="10" fillId="0" borderId="6" xfId="2" applyFont="1" applyBorder="1" applyAlignment="1">
      <alignment horizontal="center" vertical="center"/>
    </xf>
    <xf numFmtId="0" fontId="11" fillId="0" borderId="8" xfId="2" applyFont="1" applyBorder="1" applyAlignment="1">
      <alignment horizontal="center" vertical="center" wrapText="1"/>
    </xf>
    <xf numFmtId="0" fontId="11" fillId="0" borderId="9" xfId="2" applyFont="1" applyBorder="1" applyAlignment="1">
      <alignment horizontal="center" vertical="center" wrapText="1"/>
    </xf>
    <xf numFmtId="0" fontId="11" fillId="0" borderId="10" xfId="2" applyFont="1" applyBorder="1" applyAlignment="1">
      <alignment horizontal="center" vertical="center" wrapText="1"/>
    </xf>
    <xf numFmtId="0" fontId="20" fillId="0" borderId="0" xfId="20" applyFont="1" applyAlignment="1">
      <alignment horizontal="right" vertical="top" wrapText="1"/>
    </xf>
    <xf numFmtId="0" fontId="20" fillId="0" borderId="0" xfId="20" applyFont="1" applyAlignment="1">
      <alignment horizontal="left" vertical="top" wrapText="1"/>
    </xf>
    <xf numFmtId="0" fontId="4" fillId="0" borderId="8" xfId="20" applyFont="1" applyBorder="1" applyAlignment="1">
      <alignment horizontal="left" vertical="center" wrapText="1"/>
    </xf>
    <xf numFmtId="0" fontId="4" fillId="0" borderId="9" xfId="20" applyFont="1" applyBorder="1" applyAlignment="1">
      <alignment horizontal="left" vertical="center" wrapText="1"/>
    </xf>
    <xf numFmtId="0" fontId="4" fillId="0" borderId="10" xfId="20" applyFont="1" applyBorder="1" applyAlignment="1">
      <alignment horizontal="left" vertical="center" wrapText="1"/>
    </xf>
    <xf numFmtId="0" fontId="4" fillId="0" borderId="52" xfId="20" applyFont="1" applyBorder="1" applyAlignment="1">
      <alignment horizontal="left" vertical="center" wrapText="1"/>
    </xf>
    <xf numFmtId="0" fontId="4" fillId="0" borderId="53" xfId="20" applyFont="1" applyBorder="1" applyAlignment="1">
      <alignment horizontal="left" vertical="center" wrapText="1"/>
    </xf>
    <xf numFmtId="0" fontId="4" fillId="0" borderId="8" xfId="20" applyFont="1" applyBorder="1" applyAlignment="1">
      <alignment horizontal="left" vertical="top" wrapText="1"/>
    </xf>
    <xf numFmtId="0" fontId="4" fillId="0" borderId="9" xfId="20" applyFont="1" applyBorder="1" applyAlignment="1">
      <alignment horizontal="left" vertical="top" wrapText="1"/>
    </xf>
    <xf numFmtId="0" fontId="4" fillId="0" borderId="10" xfId="20" applyFont="1" applyBorder="1" applyAlignment="1">
      <alignment horizontal="left" vertical="top" wrapText="1"/>
    </xf>
    <xf numFmtId="4" fontId="4" fillId="0" borderId="0" xfId="20" applyNumberFormat="1" applyFont="1" applyAlignment="1">
      <alignment horizontal="center" vertical="center" wrapText="1"/>
    </xf>
    <xf numFmtId="0" fontId="4" fillId="0" borderId="0" xfId="20" applyFont="1" applyAlignment="1">
      <alignment horizontal="center" vertical="center" wrapText="1"/>
    </xf>
    <xf numFmtId="0" fontId="20" fillId="0" borderId="43" xfId="20" applyFont="1" applyBorder="1" applyAlignment="1">
      <alignment horizontal="left" vertical="top" wrapText="1"/>
    </xf>
    <xf numFmtId="0" fontId="20" fillId="0" borderId="21" xfId="20" applyFont="1" applyBorder="1" applyAlignment="1">
      <alignment horizontal="left" vertical="top" wrapText="1"/>
    </xf>
    <xf numFmtId="0" fontId="4" fillId="0" borderId="48" xfId="20" applyFont="1" applyBorder="1" applyAlignment="1">
      <alignment horizontal="left" vertical="top" wrapText="1"/>
    </xf>
    <xf numFmtId="0" fontId="4" fillId="0" borderId="30" xfId="20" applyFont="1" applyBorder="1" applyAlignment="1">
      <alignment horizontal="left" vertical="top" wrapText="1"/>
    </xf>
    <xf numFmtId="0" fontId="4" fillId="0" borderId="49" xfId="20" applyFont="1" applyBorder="1" applyAlignment="1">
      <alignment horizontal="left" vertical="top" wrapText="1"/>
    </xf>
    <xf numFmtId="0" fontId="20" fillId="0" borderId="16" xfId="20" applyFont="1" applyBorder="1" applyAlignment="1">
      <alignment horizontal="center" vertical="center" wrapText="1"/>
    </xf>
    <xf numFmtId="0" fontId="20" fillId="0" borderId="48" xfId="20" applyFont="1" applyBorder="1" applyAlignment="1">
      <alignment horizontal="center" vertical="center" wrapText="1"/>
    </xf>
    <xf numFmtId="0" fontId="20" fillId="0" borderId="17" xfId="20" applyFont="1" applyBorder="1" applyAlignment="1">
      <alignment horizontal="left" vertical="top" wrapText="1"/>
    </xf>
    <xf numFmtId="0" fontId="20" fillId="0" borderId="30" xfId="20" applyFont="1" applyBorder="1" applyAlignment="1">
      <alignment horizontal="left" vertical="top" wrapText="1"/>
    </xf>
    <xf numFmtId="0" fontId="20" fillId="0" borderId="17" xfId="20" applyFont="1" applyBorder="1" applyAlignment="1">
      <alignment horizontal="center" vertical="center" wrapText="1"/>
    </xf>
    <xf numFmtId="0" fontId="20" fillId="0" borderId="30" xfId="20" applyFont="1" applyBorder="1" applyAlignment="1">
      <alignment horizontal="center" vertical="center" wrapText="1"/>
    </xf>
    <xf numFmtId="4" fontId="20" fillId="0" borderId="50" xfId="20" applyNumberFormat="1" applyFont="1" applyBorder="1" applyAlignment="1">
      <alignment horizontal="right" vertical="center" wrapText="1"/>
    </xf>
    <xf numFmtId="4" fontId="20" fillId="0" borderId="49" xfId="20" applyNumberFormat="1" applyFont="1" applyBorder="1" applyAlignment="1">
      <alignment horizontal="right" vertical="center" wrapText="1"/>
    </xf>
    <xf numFmtId="0" fontId="4" fillId="0" borderId="21" xfId="20" applyFont="1" applyBorder="1" applyAlignment="1">
      <alignment horizontal="left" vertical="center" wrapText="1"/>
    </xf>
    <xf numFmtId="0" fontId="20" fillId="0" borderId="23" xfId="20" applyFont="1" applyBorder="1" applyAlignment="1">
      <alignment horizontal="center" vertical="top" wrapText="1"/>
    </xf>
    <xf numFmtId="0" fontId="20" fillId="0" borderId="30" xfId="20" applyFont="1" applyBorder="1" applyAlignment="1">
      <alignment horizontal="center" vertical="top" wrapText="1"/>
    </xf>
    <xf numFmtId="4" fontId="4" fillId="0" borderId="26" xfId="22" applyNumberFormat="1" applyFont="1" applyBorder="1" applyAlignment="1">
      <alignment horizontal="center" vertical="center" wrapText="1"/>
    </xf>
    <xf numFmtId="4" fontId="4" fillId="0" borderId="49" xfId="22" applyNumberFormat="1" applyFont="1" applyBorder="1" applyAlignment="1">
      <alignment horizontal="center" vertical="center" wrapText="1"/>
    </xf>
    <xf numFmtId="0" fontId="40" fillId="0" borderId="0" xfId="20" applyFont="1" applyAlignment="1">
      <alignment horizontal="center" wrapText="1"/>
    </xf>
    <xf numFmtId="0" fontId="4" fillId="0" borderId="0" xfId="20" applyFont="1" applyAlignment="1">
      <alignment horizontal="left"/>
    </xf>
    <xf numFmtId="0" fontId="4" fillId="0" borderId="41" xfId="20" applyFont="1" applyBorder="1" applyAlignment="1">
      <alignment horizontal="left" vertical="center"/>
    </xf>
    <xf numFmtId="0" fontId="4" fillId="0" borderId="32" xfId="20" applyFont="1" applyBorder="1" applyAlignment="1">
      <alignment horizontal="left" vertical="center"/>
    </xf>
    <xf numFmtId="0" fontId="4" fillId="0" borderId="42" xfId="20" applyFont="1" applyBorder="1" applyAlignment="1">
      <alignment horizontal="left" vertical="center"/>
    </xf>
    <xf numFmtId="0" fontId="20" fillId="0" borderId="43" xfId="20" applyFont="1" applyBorder="1" applyAlignment="1">
      <alignment horizontal="center" vertical="center" wrapText="1"/>
    </xf>
    <xf numFmtId="0" fontId="20" fillId="0" borderId="21" xfId="20" applyFont="1" applyBorder="1" applyAlignment="1">
      <alignment horizontal="left" vertical="center" wrapText="1"/>
    </xf>
    <xf numFmtId="0" fontId="20" fillId="0" borderId="21" xfId="21" applyFont="1" applyBorder="1" applyAlignment="1">
      <alignment horizontal="center" vertical="center" wrapText="1"/>
    </xf>
    <xf numFmtId="4" fontId="20" fillId="0" borderId="22" xfId="21" applyNumberFormat="1" applyFont="1" applyBorder="1" applyAlignment="1">
      <alignment horizontal="right" vertical="center" wrapText="1"/>
    </xf>
    <xf numFmtId="0" fontId="44" fillId="3" borderId="21" xfId="20" applyFont="1" applyFill="1" applyBorder="1" applyAlignment="1">
      <alignment horizontal="center" vertical="center" wrapText="1"/>
    </xf>
    <xf numFmtId="0" fontId="44" fillId="3" borderId="31" xfId="20" applyFont="1" applyFill="1" applyBorder="1" applyAlignment="1">
      <alignment horizontal="center" vertical="center" wrapText="1"/>
    </xf>
    <xf numFmtId="0" fontId="41" fillId="0" borderId="0" xfId="20" applyFont="1" applyAlignment="1">
      <alignment horizontal="left" vertical="top"/>
    </xf>
    <xf numFmtId="0" fontId="4" fillId="0" borderId="0" xfId="20" applyFont="1" applyAlignment="1">
      <alignment horizontal="center"/>
    </xf>
    <xf numFmtId="0" fontId="20" fillId="0" borderId="0" xfId="20" applyFont="1" applyAlignment="1">
      <alignment horizontal="center"/>
    </xf>
    <xf numFmtId="0" fontId="7" fillId="0" borderId="0" xfId="20" applyFont="1" applyAlignment="1">
      <alignment horizontal="left" vertical="top" wrapText="1"/>
    </xf>
  </cellXfs>
  <cellStyles count="23">
    <cellStyle name="Итоги" xfId="12" xr:uid="{FC6DD9BB-0B28-4CFB-9BA9-97A27C2273DA}"/>
    <cellStyle name="ИтогоБИМ" xfId="10" xr:uid="{0AA0CC79-8975-4130-AAEB-FF989961E94C}"/>
    <cellStyle name="ЛокСмМТСН" xfId="11" xr:uid="{810807C1-5227-4581-8E6A-F73B6D0901BD}"/>
    <cellStyle name="Обычный" xfId="0" builtinId="0"/>
    <cellStyle name="Обычный 103" xfId="22" xr:uid="{15A660CB-F553-4A5D-863D-96DD668CDA97}"/>
    <cellStyle name="Обычный 2" xfId="8" xr:uid="{47B7ECFD-13CA-4D89-AE55-CF42B1C95F77}"/>
    <cellStyle name="Обычный 2 2" xfId="15" xr:uid="{5952F7D0-5E67-4F08-90D8-5A0B954E2898}"/>
    <cellStyle name="Обычный 2 2 5 6" xfId="3" xr:uid="{62071269-6B22-47BF-995E-5C182486612B}"/>
    <cellStyle name="Обычный 2 2 6 10" xfId="2" xr:uid="{ED7F5FAB-EBBF-49FD-A057-6F533C923F32}"/>
    <cellStyle name="Обычный 2 2 9" xfId="19" xr:uid="{05E451F2-8648-4D50-A7EB-18BE15802190}"/>
    <cellStyle name="Обычный 2 2 9 2" xfId="6" xr:uid="{D656320A-D871-4138-9DF4-8706F41CBC37}"/>
    <cellStyle name="Обычный 2 3 2 2 2" xfId="4" xr:uid="{330534D3-8F6A-4864-B233-5CCDD4B063AF}"/>
    <cellStyle name="Обычный 3" xfId="7" xr:uid="{3911CC3C-7FF6-46A2-A361-8995CAAEB18E}"/>
    <cellStyle name="Обычный 3 4 2" xfId="1" xr:uid="{798968A6-9EE7-4215-8584-28DA6ADC389E}"/>
    <cellStyle name="Обычный 4" xfId="14" xr:uid="{8C9A774F-DF45-45B4-9E72-811E657621FA}"/>
    <cellStyle name="Обычный 4 3" xfId="16" xr:uid="{0BF7D9CE-793C-4A27-928D-68DB30D9C7D3}"/>
    <cellStyle name="Обычный 4 6 2" xfId="5" xr:uid="{667A8EF9-FDE6-4241-8CA5-B2C5DB511AFC}"/>
    <cellStyle name="Обычный 7" xfId="18" xr:uid="{EC177316-D49C-4B1D-939D-9DA41F96225C}"/>
    <cellStyle name="Обычный 7 2 2" xfId="20" xr:uid="{F4D148FB-EA4D-4296-91B4-F059DF349160}"/>
    <cellStyle name="Обычный 9 2 3" xfId="21" xr:uid="{D207DED9-CEF4-429C-9F99-09CEF94AEB78}"/>
    <cellStyle name="Титул" xfId="9" xr:uid="{FAA20F7F-05B2-4E0E-8632-251F708354C1}"/>
    <cellStyle name="Финансовый 2" xfId="17" xr:uid="{9455B226-7267-4422-A393-FF6797FC4226}"/>
    <cellStyle name="Хвост" xfId="13" xr:uid="{E79351F3-7AE1-4E2F-AFAA-83754CDBE5A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9.xml"/><Relationship Id="rId18" Type="http://schemas.openxmlformats.org/officeDocument/2006/relationships/externalLink" Target="externalLinks/externalLink14.xml"/><Relationship Id="rId26" Type="http://schemas.openxmlformats.org/officeDocument/2006/relationships/externalLink" Target="externalLinks/externalLink22.xml"/><Relationship Id="rId39" Type="http://schemas.openxmlformats.org/officeDocument/2006/relationships/styles" Target="styles.xml"/><Relationship Id="rId21" Type="http://schemas.openxmlformats.org/officeDocument/2006/relationships/externalLink" Target="externalLinks/externalLink17.xml"/><Relationship Id="rId34" Type="http://schemas.openxmlformats.org/officeDocument/2006/relationships/externalLink" Target="externalLinks/externalLink30.xml"/><Relationship Id="rId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12.xml"/><Relationship Id="rId20" Type="http://schemas.openxmlformats.org/officeDocument/2006/relationships/externalLink" Target="externalLinks/externalLink16.xml"/><Relationship Id="rId29" Type="http://schemas.openxmlformats.org/officeDocument/2006/relationships/externalLink" Target="externalLinks/externalLink25.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24" Type="http://schemas.openxmlformats.org/officeDocument/2006/relationships/externalLink" Target="externalLinks/externalLink20.xml"/><Relationship Id="rId32" Type="http://schemas.openxmlformats.org/officeDocument/2006/relationships/externalLink" Target="externalLinks/externalLink28.xml"/><Relationship Id="rId37" Type="http://schemas.openxmlformats.org/officeDocument/2006/relationships/externalLink" Target="externalLinks/externalLink33.xml"/><Relationship Id="rId40" Type="http://schemas.openxmlformats.org/officeDocument/2006/relationships/sharedStrings" Target="sharedStrings.xml"/><Relationship Id="rId5" Type="http://schemas.openxmlformats.org/officeDocument/2006/relationships/externalLink" Target="externalLinks/externalLink1.xml"/><Relationship Id="rId15" Type="http://schemas.openxmlformats.org/officeDocument/2006/relationships/externalLink" Target="externalLinks/externalLink11.xml"/><Relationship Id="rId23" Type="http://schemas.openxmlformats.org/officeDocument/2006/relationships/externalLink" Target="externalLinks/externalLink19.xml"/><Relationship Id="rId28" Type="http://schemas.openxmlformats.org/officeDocument/2006/relationships/externalLink" Target="externalLinks/externalLink24.xml"/><Relationship Id="rId36" Type="http://schemas.openxmlformats.org/officeDocument/2006/relationships/externalLink" Target="externalLinks/externalLink32.xml"/><Relationship Id="rId10" Type="http://schemas.openxmlformats.org/officeDocument/2006/relationships/externalLink" Target="externalLinks/externalLink6.xml"/><Relationship Id="rId19" Type="http://schemas.openxmlformats.org/officeDocument/2006/relationships/externalLink" Target="externalLinks/externalLink15.xml"/><Relationship Id="rId31" Type="http://schemas.openxmlformats.org/officeDocument/2006/relationships/externalLink" Target="externalLinks/externalLink27.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externalLink" Target="externalLinks/externalLink10.xml"/><Relationship Id="rId22" Type="http://schemas.openxmlformats.org/officeDocument/2006/relationships/externalLink" Target="externalLinks/externalLink18.xml"/><Relationship Id="rId27" Type="http://schemas.openxmlformats.org/officeDocument/2006/relationships/externalLink" Target="externalLinks/externalLink23.xml"/><Relationship Id="rId30" Type="http://schemas.openxmlformats.org/officeDocument/2006/relationships/externalLink" Target="externalLinks/externalLink26.xml"/><Relationship Id="rId35" Type="http://schemas.openxmlformats.org/officeDocument/2006/relationships/externalLink" Target="externalLinks/externalLink31.xml"/><Relationship Id="rId8" Type="http://schemas.openxmlformats.org/officeDocument/2006/relationships/externalLink" Target="externalLinks/externalLink4.xml"/><Relationship Id="rId3" Type="http://schemas.openxmlformats.org/officeDocument/2006/relationships/worksheet" Target="worksheets/sheet3.xml"/><Relationship Id="rId12" Type="http://schemas.openxmlformats.org/officeDocument/2006/relationships/externalLink" Target="externalLinks/externalLink8.xml"/><Relationship Id="rId17" Type="http://schemas.openxmlformats.org/officeDocument/2006/relationships/externalLink" Target="externalLinks/externalLink13.xml"/><Relationship Id="rId25" Type="http://schemas.openxmlformats.org/officeDocument/2006/relationships/externalLink" Target="externalLinks/externalLink21.xml"/><Relationship Id="rId33" Type="http://schemas.openxmlformats.org/officeDocument/2006/relationships/externalLink" Target="externalLinks/externalLink29.xml"/><Relationship Id="rId38"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7</xdr:col>
      <xdr:colOff>0</xdr:colOff>
      <xdr:row>2</xdr:row>
      <xdr:rowOff>0</xdr:rowOff>
    </xdr:from>
    <xdr:to>
      <xdr:col>21</xdr:col>
      <xdr:colOff>286644</xdr:colOff>
      <xdr:row>119</xdr:row>
      <xdr:rowOff>180447</xdr:rowOff>
    </xdr:to>
    <xdr:pic>
      <xdr:nvPicPr>
        <xdr:cNvPr id="2" name="Рисунок 1">
          <a:extLst>
            <a:ext uri="{FF2B5EF4-FFF2-40B4-BE49-F238E27FC236}">
              <a16:creationId xmlns:a16="http://schemas.microsoft.com/office/drawing/2014/main" id="{9B3BCF0B-9B24-408C-BB18-1BD9DFD0D20D}"/>
            </a:ext>
          </a:extLst>
        </xdr:cNvPr>
        <xdr:cNvPicPr>
          <a:picLocks noChangeAspect="1"/>
        </xdr:cNvPicPr>
      </xdr:nvPicPr>
      <xdr:blipFill>
        <a:blip xmlns:r="http://schemas.openxmlformats.org/officeDocument/2006/relationships" r:embed="rId1"/>
        <a:stretch>
          <a:fillRect/>
        </a:stretch>
      </xdr:blipFill>
      <xdr:spPr>
        <a:xfrm>
          <a:off x="8359140" y="373380"/>
          <a:ext cx="9034404" cy="117928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1324376</xdr:colOff>
      <xdr:row>15</xdr:row>
      <xdr:rowOff>243840</xdr:rowOff>
    </xdr:from>
    <xdr:to>
      <xdr:col>11</xdr:col>
      <xdr:colOff>17145</xdr:colOff>
      <xdr:row>24</xdr:row>
      <xdr:rowOff>362495</xdr:rowOff>
    </xdr:to>
    <xdr:pic>
      <xdr:nvPicPr>
        <xdr:cNvPr id="2" name="Рисунок 1">
          <a:extLst>
            <a:ext uri="{FF2B5EF4-FFF2-40B4-BE49-F238E27FC236}">
              <a16:creationId xmlns:a16="http://schemas.microsoft.com/office/drawing/2014/main" id="{CEA0C2D3-3B6B-4317-A728-B30E05E8631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401" y="4829175"/>
          <a:ext cx="3941044" cy="34104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990600</xdr:colOff>
      <xdr:row>24</xdr:row>
      <xdr:rowOff>228600</xdr:rowOff>
    </xdr:from>
    <xdr:to>
      <xdr:col>13</xdr:col>
      <xdr:colOff>123825</xdr:colOff>
      <xdr:row>38</xdr:row>
      <xdr:rowOff>192599</xdr:rowOff>
    </xdr:to>
    <xdr:pic>
      <xdr:nvPicPr>
        <xdr:cNvPr id="3" name="Рисунок 2">
          <a:extLst>
            <a:ext uri="{FF2B5EF4-FFF2-40B4-BE49-F238E27FC236}">
              <a16:creationId xmlns:a16="http://schemas.microsoft.com/office/drawing/2014/main" id="{7E41345F-63F0-4012-8917-5828F30CC5A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191625" y="8105775"/>
          <a:ext cx="4819650" cy="30215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449580</xdr:colOff>
      <xdr:row>39</xdr:row>
      <xdr:rowOff>121920</xdr:rowOff>
    </xdr:from>
    <xdr:to>
      <xdr:col>10</xdr:col>
      <xdr:colOff>181927</xdr:colOff>
      <xdr:row>47</xdr:row>
      <xdr:rowOff>380946</xdr:rowOff>
    </xdr:to>
    <xdr:pic>
      <xdr:nvPicPr>
        <xdr:cNvPr id="4" name="Рисунок 3">
          <a:extLst>
            <a:ext uri="{FF2B5EF4-FFF2-40B4-BE49-F238E27FC236}">
              <a16:creationId xmlns:a16="http://schemas.microsoft.com/office/drawing/2014/main" id="{6C775793-6EA2-49D7-89DA-EE6E7645712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8650605" y="11266170"/>
          <a:ext cx="4761547" cy="288792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erold\&#1086;&#1073;&#1097;&#1072;&#1103;%20&#1087;&#1072;&#1087;&#1082;&#1072;%20&#1101;&#1082;&#1086;&#1085;&#1086;&#1084;&#1080;&#1089;&#1090;&#1086;&#1074;\2009\&#1041;&#1044;&#1056;\&#1041;&#1044;&#1056;%202009%20&#1052;&#1050;-10%201%20&#1082;&#1074;&#1072;&#1088;&#1090;&#1072;&#108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rv\Docs\WINDOWS\TEMP\Rar$DI0d.v5n\LIFE%20&#1089;&#1090;&#1088;&#1072;&#1093;&#1086;&#1074;&#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904\Local%20Settings\Temporary%20Internet%20Files\OLK2\&#1057;&#1074;&#1086;&#1076;&#1085;&#1072;&#1103;%20&#1075;&#1072;&#1079;&#1086;&#1087;&#1088;&#1086;&#1074;&#1086;&#107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DOCUME~1\Lapshina\LOCALS~1\Temp\bat\Documents%20and%20Settings\obusne\Local%20Settings\Temporary%20Internet%20Files\Content.IE5\DO4V7VQ7\2.1.%20&#1057;&#1045;&#1041;&#1045;&#1057;&#1058;&#1054;&#1048;&#1052;&#1054;&#1057;&#1058;&#1068;-&#1057;&#1052;&#1056;%20&#1054;&#1056;&#1059;%205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D:\&#1050;&#1080;&#1088;&#1080;&#1083;&#1083;&#1083;&#1086;&#1074;&#1089;&#1082;&#1072;\&#1094;&#1077;&#1085;&#1099;%20&#1074;&#1093;&#1086;&#1076;&#1103;&#1097;&#1080;&#1077;\&#1088;&#1072;&#1089;&#1095;&#1077;&#1090;%20&#1076;&#1077;&#1085;&#1077;&#1075;%20&#1042;&#1054;&#1051;&#1057;%20&#1058;&#1088;&#1072;&#1095;&#1091;&#1082;&#1086;&#1074;&#1089;&#1082;&#1072;&#1103;-&#1058;&#1072;&#1074;&#1088;&#1080;&#1095;&#1077;&#1089;&#1082;&#1072;&#1103;%20&#1044;&#1086;&#1083;&#1075;&#1086;&#1074;%20170108.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igma\110.&#1091;&#1076;&#1076;\WORK\&#1086;&#1073;&#1098;&#1077;&#1084;&#1099;%20&#1088;&#1072;&#1073;&#1086;&#1090;\&#1056;&#1072;&#1079;&#1085;&#1086;&#1077;\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uddsmetapir\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DOCUME~1\Lapshina\LOCALS~1\Temp\bat\Documents%20and%20Settings\obusne\Local%20Settings\Temporary%20Internet%20Files\Content.IE5\DO4V7VQ7\1.4%20&#1057;&#1045;&#1041;&#1045;&#1057;&#1058;&#1054;&#1048;&#1052;&#1054;&#1057;&#1058;&#1068;-&#1076;&#1077;&#1084;&#1086;&#1085;&#1090;&#1072;&#1078;&#1085;&#1099;&#1077;%20&#1088;&#1072;&#1073;&#1086;&#1090;&#1099;.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pb\userdoc$\Prices\&#1082;&#1086;&#1087;&#1080;&#1103;%20&#1087;&#1088;&#1072;&#1081;&#1089;&#1072;\15.09.05%20prises\ISH_DANNYE.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Poserver\work\Birykova\&#1055;&#1056;&#1054;&#1063;&#1048;&#1045;-2008\5103-08_&#1055;&#1072;&#1088;&#1082;_&#1061;&#1091;&#1072;&#1084;&#1080;&#1085;_&#1042;&#1099;&#1085;&#1086;&#1089;_&#1080;&#1082;_3_&#1091;&#1095;_&#1050;&#1080;&#1090;&#1072;&#1081;&#1089;&#1082;&#1080;&#1081;_&#1076;&#1077;&#1083;&#1086;&#1074;&#1086;&#1081;_&#1094;&#1077;&#1085;&#1090;&#1088;\5103-08_&#1054;&#1044;&#1044;.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1042;&#1085;&#1091;&#1090;&#1088;&#1077;&#1085;&#1085;&#1080;&#1077;%20&#1092;&#1086;&#1088;&#1084;&#1072;&#1090;&#1099;\&#1044;&#1083;&#1103;%20&#1088;&#1072;&#1073;&#1086;&#1090;&#1099;%20&#1089;%20&#1052;&#1050;-10\&#1041;&#1044;&#1056;%20&#1092;&#1072;&#1082;&#1090;%2012%20&#1084;&#1077;&#1089;&#1103;&#1094;&#1077;&#1074;%202007&#1075;..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UDDsmetaPIR\WORK\&#1086;&#1073;&#1098;&#1077;&#1084;&#1099;%20&#1088;&#1072;&#1073;&#1086;&#1090;\&#1056;&#1072;&#1079;&#1085;&#1086;&#1077;\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Buhserver\&#1087;&#1083;&#1072;&#1085;&#1086;&#1074;&#1099;&#1081;\WORK\&#1086;&#1073;&#1098;&#1077;&#1084;&#1099;%20&#1088;&#1072;&#1073;&#1086;&#1090;\&#1056;&#1072;&#1079;&#1085;&#1086;&#1077;\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D:\Documents%20and%20Settings\428\My%20Documents\&#1090;&#1088;&#1072;&#1085;&#1089;&#1085;&#1077;&#1092;&#1090;&#1077;&#1084;&#1072;&#109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Users\public.public-&#1055;&#1050;\Desktop\&#1051;&#1080;&#1089;&#1090;%20&#1074;%20&#1041;&#1083;&#1072;&#1075;&#1086;&#1091;&#1089;&#1090;&#1088;&#1086;&#1081;&#1089;&#1090;&#1074;&#1086;"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pb\userdoc$\Prices\&#1082;&#1086;&#1087;&#1080;&#1103;%20&#1087;&#1088;&#1072;&#1081;&#1089;&#1072;\15.09.05%20prises\price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Ing-smethik-pto\&#1076;&#1086;&#1082;&#1091;&#1084;&#1077;&#1085;&#1090;&#1099;%20&#1083;&#1072;&#1087;&#1096;&#1080;&#1085;&#1072;\&#1055;&#1057;%20&#1057;&#1072;&#1076;&#1086;&#1074;&#1072;&#1103;%20&#1076;&#1077;&#1082;&#1072;&#1073;&#1088;&#1100;\03-&#1053;&#1086;&#1103;&#1073;&#1088;&#1100;%2009\&#1047;&#1072;&#1082;&#1072;&#1079;&#1095;&#1080;&#1082;\&#1050;&#1057;-3%20&#1057;&#1072;&#1076;&#1086;&#1074;&#1072;&#1103;%20&#1086;&#1082;&#1090;&#1103;&#1073;&#1088;&#1100;%20&#1080;&#1079;&#1084;.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1054;&#1041;&#1065;&#1048;&#1049;%20&#1056;&#1045;&#1045;&#1057;&#1058;&#1056;%20&#1055;&#1056;&#1054;&#1062;&#1045;&#1053;&#1058;&#1054;&#1042;&#1054;&#1050;\2012\5%20&#1052;&#1072;&#1081;\&#1051;&#1077;&#1089;&#1086;&#1087;&#1072;&#1088;&#1082;&#1086;&#1074;&#1072;&#1103;\&#1050;&#1072;&#1073;&#1077;&#1083;&#1103;\&#1042;&#1099;&#1093;&#1080;&#1085;&#1086;%20&#1055;&#1054;&#1057;%20&#1082;&#1086;&#1088;%20&#1055;&#1044;&#1060;%20&#1095;&#1072;&#1089;&#1090;&#1100;1\&#1042;&#1099;&#1093;&#1080;&#1085;&#1086;-&#1082;&#1074;%20128&#1072;%20&#1082;&#1086;&#1088;&#1087;3\_15-21_&#1055;&#1077;&#1088;&#1077;&#1095;&#1077;&#1090;&#1085;&#1072;&#1103;%20&#1074;&#1077;&#1076;&#1086;&#1084;&#1086;&#1089;&#1090;&#1100;_&#1042;&#1099;&#1093;&#1080;&#1085;&#1086;.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pb\userdoc$\Prices\&#1082;&#1086;&#1087;&#1080;&#1103;%20&#1087;&#1088;&#1072;&#1081;&#1089;&#1072;\15.09.05%20prises\price_electrika.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Server\distrib\Prices\new_price\price.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Ing-smethik-pto\&#1076;&#1086;&#1082;&#1091;&#1084;&#1077;&#1085;&#1090;&#1099;%20&#1083;&#1072;&#1087;&#1096;&#1080;&#1085;&#1072;\DOCUME~1\Lapshina\LOCALS~1\Temp\bat\Documents%20and%20Settings\obusne\Local%20Settings\Temporary%20Internet%20Files\Content.IE5\DO4V7VQ7\1.4%20&#1057;&#1045;&#1041;&#1045;&#1057;&#1058;&#1054;&#1048;&#1052;&#1054;&#1057;&#1058;&#1068;-&#1076;&#1077;&#1084;&#1086;&#1085;&#1090;&#1072;&#1078;&#1085;&#1099;&#1077;%20&#1088;&#1072;&#1073;&#1086;&#1090;&#1099;.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Ing-smethik-pto\&#1076;&#1086;&#1082;&#1091;&#1084;&#1077;&#1085;&#1090;&#1099;%20&#1083;&#1072;&#1087;&#1096;&#1080;&#1085;&#1072;\DOCUME~1\Lapshina\LOCALS~1\Temp\bat\Documents%20and%20Settings\obusne\Local%20Settings\Temporary%20Internet%20Files\Content.IE5\DO4V7VQ7\2.1.%20&#1057;&#1045;&#1041;&#1045;&#1057;&#1058;&#1054;&#1048;&#1052;&#1054;&#1057;&#1058;&#1068;-&#1057;&#1052;&#1056;%20&#1054;&#1056;&#1059;%2050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Ing-smethik-pto\&#1076;&#1086;&#1082;&#1091;&#1084;&#1077;&#1085;&#1090;&#1099;%20&#1083;&#1072;&#1087;&#1096;&#1080;&#1085;&#1072;\Documents%20and%20Settings\brichkin\&#1052;&#1086;&#1080;%20&#1076;&#1086;&#1082;&#1091;&#1084;&#1077;&#1085;&#1090;&#1099;\&#1051;&#1077;&#1085;&#1080;&#1085;&#1075;&#1088;&#1072;&#1076;&#1089;&#1082;&#1072;&#1103;\&#1055;&#1086;&#1083;&#1091;&#1095;&#1077;&#1085;&#1086;%20&#1086;&#1090;%20&#1046;&#1077;&#1089;&#1090;&#1077;&#1088;&#1077;&#1074;&#1072;%20290405\&#1050;&#1057;%203%20&#1072;&#1087;&#1088;&#1077;&#1083;&#1100;.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erverold\&#1086;&#1073;&#1097;&#1072;&#1103;%20&#1087;&#1072;&#1087;&#1082;&#1072;%20&#1101;&#1082;&#1086;&#1085;&#1086;&#1084;&#1080;&#1089;&#1090;&#1086;&#1074;\Documents%20and%20Settings\das\&#1056;&#1072;&#1073;&#1086;&#1095;&#1080;&#1081;%20&#1089;&#1090;&#1086;&#1083;\&#1055;&#1088;&#1080;&#1083;&#1086;&#1078;&#1077;&#1085;&#1080;&#1077;%208.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D:\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NW_ELCOM\SYS\BUFFER\KOSTA\price%20&#1076;&#1083;&#1103;%20&#1057;&#1084;&#1086;&#1083;&#1077;&#1085;&#1089;&#1082;&#1072;.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Igw030302\exchange\WORK\&#1086;&#1073;&#1098;&#1077;&#1084;&#1099;%20&#1088;&#1072;&#1073;&#1086;&#1090;\&#1056;&#1072;&#1079;&#1085;&#1086;&#1077;\Zarplata_1\&#1044;&#1077;&#1085;&#1080;&#1089;\&#1089;&#1086;&#1093;&#1088;&#1072;&#1085;&#1080;&#1090;&#1100;.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Igw030302\&#1089;&#1084;&#1077;&#1090;&#1099;%20&#1080;&#1080;\Docs\Zarplata_1\&#1044;&#1077;&#1085;&#1080;&#1089;\&#1089;&#1086;&#1093;&#1088;&#1072;&#1085;&#1080;&#1090;&#1100;.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ves-storage-01\ScanDoc\Users\user\Documents\CS_R_Excel\2020%20%20&#1043;&#1054;&#1044;\2020%20%20&#1071;&#1053;&#1042;&#1040;&#1056;&#1068;\6701%20%20&#1092;%20&#1043;&#1086;&#1083;&#1099;&#1075;&#1080;&#1085;&#1086;\&#1057;&#1044;_&#1092;%20&#1043;&#1086;&#1083;&#1099;&#1075;&#1080;&#1085;&#1086;%20%206701.xls" TargetMode="External"/></Relationships>
</file>

<file path=xl/externalLinks/_rels/externalLink32.xml.rels><?xml version="1.0" encoding="UTF-8" standalone="yes"?>
<Relationships xmlns="http://schemas.openxmlformats.org/package/2006/relationships"><Relationship Id="rId2" Type="http://schemas.openxmlformats.org/officeDocument/2006/relationships/externalLinkPath" Target="file:///D:\WORK\Est\&#1051;&#1069;&#1055;&#1057;&#1058;&#1056;&#1054;&#1049;&#1055;&#1056;&#1054;&#1045;&#1050;&#1058;\&#1056;&#1072;&#1089;&#1095;&#1077;&#1090;%20&#1055;&#1048;&#1056;\&#1055;&#1048;&#1056;%20349770.xlsx" TargetMode="External"/><Relationship Id="rId1" Type="http://schemas.openxmlformats.org/officeDocument/2006/relationships/externalLinkPath" Target="&#1055;&#1048;&#1056;%20349770.xlsx" TargetMode="External"/></Relationships>
</file>

<file path=xl/externalLinks/_rels/externalLink33.xml.rels><?xml version="1.0" encoding="UTF-8" standalone="yes"?>
<Relationships xmlns="http://schemas.openxmlformats.org/package/2006/relationships"><Relationship Id="rId2" Type="http://schemas.openxmlformats.org/officeDocument/2006/relationships/externalLinkPath" Target="file:///C:\Users\HP\Desktop\WORK\Est\&#1051;&#1069;&#1055;&#1057;&#1058;&#1056;&#1054;&#1049;&#1055;&#1056;&#1054;&#1045;&#1050;&#1058;\&#1042;&#1069;&#1057;\2803\&#1057;&#1084;&#1077;&#1090;&#1099;\&#1055;&#1048;&#1056;%202803.xlsx" TargetMode="External"/><Relationship Id="rId1" Type="http://schemas.openxmlformats.org/officeDocument/2006/relationships/externalLinkPath" Target="/Users/HP/Desktop/WORK/Est/&#1051;&#1069;&#1055;&#1057;&#1058;&#1056;&#1054;&#1049;&#1055;&#1056;&#1054;&#1045;&#1050;&#1058;/&#1042;&#1069;&#1057;/2803/&#1057;&#1084;&#1077;&#1090;&#1099;/&#1055;&#1048;&#1056;%20280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хозрасходы"/>
      <sheetName val="РМБ"/>
      <sheetName val="лин итр"/>
      <sheetName val="Б.Д. ПЛАН"/>
      <sheetName val="Б.Д. ФАКТ"/>
      <sheetName val="Анализ Объекта"/>
      <sheetName val="Свод(план-факт)"/>
      <sheetName val="СВОД"/>
      <sheetName val="ТВ_ССС"/>
      <sheetName val="ВОЛС Лоухи"/>
      <sheetName val="ПС Арзамасская"/>
      <sheetName val="Волгодонская АЭС-Невинномысск"/>
      <sheetName val="ПС Невинномысск"/>
      <sheetName val="ПС Нижегородская"/>
      <sheetName val="Объект1"/>
      <sheetName val="Объект2"/>
      <sheetName val="Объек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райс_БРОНЯ"/>
      <sheetName val="Прейскурант_БРОНЯ"/>
      <sheetName val="Соотношения_БРОНЯ"/>
      <sheetName val="К_БРОНЯ"/>
      <sheetName val="Динамика_БРОНЯ"/>
      <sheetName val="Привязка_БРОНЯ"/>
      <sheetName val="Привязка_БРОНЯ-М"/>
      <sheetName val="Цеха_БРОНЯ"/>
      <sheetName val="Имена_БРОНЯ"/>
      <sheetName val="БРОНЯ"/>
      <sheetName val="Прайс_НВ"/>
      <sheetName val="Прейскурант_НВ"/>
      <sheetName val="Соотношения_НВ"/>
      <sheetName val="К_НВ"/>
      <sheetName val="Динамика_НВ"/>
      <sheetName val="Привязка_НВ"/>
      <sheetName val="Привязка_НВ-М"/>
      <sheetName val="Цеха_НВ"/>
      <sheetName val="Имена_НВ"/>
      <sheetName val="НВ"/>
      <sheetName val="Прайс_КОНТР"/>
      <sheetName val="Прейскурант_КОНТР"/>
      <sheetName val="Соотношения_КОНТР"/>
      <sheetName val="К_КОНТР"/>
      <sheetName val="Динамика_КОНТР"/>
      <sheetName val="Привязка_КОНТР"/>
      <sheetName val="Привязка_КОНТР-М"/>
      <sheetName val="Цеха_КОНТР"/>
      <sheetName val="Имена_КОНТР"/>
      <sheetName val="КОНТР"/>
      <sheetName val="Прайс_ПРОВОДА"/>
      <sheetName val="Прейскурант_ПРОВОДА"/>
      <sheetName val="Соотношения_ПРОВОДА"/>
      <sheetName val="К_ПРОВОДА"/>
      <sheetName val="Динамика_ПРОВОДА"/>
      <sheetName val="Привязка_ПРОВОДА"/>
      <sheetName val="Привязка_ПРОВОДА-М"/>
      <sheetName val="Цеха_ПРОВОДА"/>
      <sheetName val="Имена_ПРОВОДА"/>
      <sheetName val="ПРОВОДА"/>
      <sheetName val="Прайс_РК"/>
      <sheetName val="Прейскурант_РК"/>
      <sheetName val="Соотношения_РК"/>
      <sheetName val="К_РК"/>
      <sheetName val="Динамика_РК"/>
      <sheetName val="Привязка_РК"/>
      <sheetName val="Привязка_РК-М"/>
      <sheetName val="Цеха_РК"/>
      <sheetName val="Имена_РК"/>
      <sheetName val="РК"/>
      <sheetName val="Прайс_ОБМОТ"/>
      <sheetName val="Прейскурант_ОБМОТ"/>
      <sheetName val="Соотношения_ОБМОТ"/>
      <sheetName val="К_ОБМОТ"/>
      <sheetName val="Динамика_ОБМОТ"/>
      <sheetName val="Привязка_ОБМОТ"/>
      <sheetName val="Привязка_ОБМОТ-М"/>
      <sheetName val="Цеха_ОБМОТ"/>
      <sheetName val="Имена_ОБМОТ"/>
      <sheetName val="ОБМОТ"/>
      <sheetName val="Прайс_ПРОКАТ"/>
      <sheetName val="Прейскурант_ПРОКАТ"/>
      <sheetName val="Соотношения_ПРОКАТ"/>
      <sheetName val="К_ПРОКАТ"/>
      <sheetName val="Динамика_ПРОКАТ"/>
      <sheetName val="Привязка_ПРОКАТ"/>
      <sheetName val="Цеха_ПРОКАТ"/>
      <sheetName val="Имена_ПРОКАТ"/>
      <sheetName val="Привязка_ПРОКАТ-М"/>
      <sheetName val="ПРОКАТ"/>
      <sheetName val="Прайс_СИП"/>
      <sheetName val="Прейскурант_СИП"/>
      <sheetName val="Соотношения_СИП"/>
      <sheetName val="К_СИП"/>
      <sheetName val="Динамика_СИП"/>
      <sheetName val="Привязка_СИП"/>
      <sheetName val="Привязка_СИП-М"/>
      <sheetName val="Цеха_СИП"/>
      <sheetName val="Имена_СИП"/>
      <sheetName val="СИП"/>
      <sheetName val="Статистика"/>
      <sheetName val="Текущие показатели"/>
      <sheetName val="Список итоговых соотношений"/>
      <sheetName val="Просто"/>
      <sheetName val="топограф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row r="2">
          <cell r="A2">
            <v>1</v>
          </cell>
        </row>
      </sheetData>
      <sheetData sheetId="82" refreshError="1"/>
      <sheetData sheetId="83" refreshError="1"/>
      <sheetData sheetId="8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З П"/>
      <sheetName val="Свод"/>
      <sheetName val="СМЕТА проект"/>
      <sheetName val="СВОД ПИР"/>
      <sheetName val="топография"/>
      <sheetName val="13.1"/>
      <sheetName val="Смета"/>
      <sheetName val="93-110"/>
      <sheetName val="ПДР"/>
      <sheetName val="Пример расчета"/>
      <sheetName val="sapactivexlhiddensheet"/>
      <sheetName val="Calc"/>
      <sheetName val="Шкаф"/>
      <sheetName val="Коэфф1."/>
      <sheetName val="Прайс лист"/>
      <sheetName val="Сводная смета"/>
      <sheetName val="list"/>
      <sheetName val="топо"/>
      <sheetName val="1ПС"/>
      <sheetName val="Сводная газопровод"/>
      <sheetName val="5ОборРабМест(HP)"/>
      <sheetName val="к.84-к.83"/>
      <sheetName val="Обновление"/>
      <sheetName val="Цена"/>
      <sheetName val="Product"/>
      <sheetName val="Лист1"/>
      <sheetName val="График"/>
      <sheetName val="РП"/>
      <sheetName val="См 1 наруж.водопровод"/>
      <sheetName val="Упр"/>
      <sheetName val="OCK1"/>
      <sheetName val="КП (2)"/>
      <sheetName val="в работу"/>
      <sheetName val="Данные для расчёта сметы"/>
      <sheetName val="Коэф"/>
      <sheetName val="Сводная"/>
      <sheetName val="Параметры"/>
      <sheetName val="Геология"/>
      <sheetName val="Геофизика"/>
      <sheetName val="ЭХЗ"/>
      <sheetName val="Табл38-7"/>
      <sheetName val="Journals"/>
      <sheetName val="СтрЗапасов (2)"/>
      <sheetName val="З_П"/>
      <sheetName val="СМЕТА_проект"/>
      <sheetName val="СВОД_ПИР"/>
      <sheetName val="13_1"/>
      <sheetName val="Пример_расчета"/>
      <sheetName val="Коэфф1_"/>
      <sheetName val="Прайс_лист"/>
      <sheetName val="Сводная_смета"/>
      <sheetName val="Сводная_газопровод"/>
      <sheetName val="к_84-к_83"/>
      <sheetName val="Прибыль опл"/>
      <sheetName val="все"/>
      <sheetName val="Хар_"/>
      <sheetName val="С1_"/>
      <sheetName val="УКП"/>
      <sheetName val="Lim"/>
      <sheetName val="ИД СМР"/>
      <sheetName val="ИД ПНР"/>
      <sheetName val="Восстановл_Лист7"/>
      <sheetName val="Восстановл_Лист13"/>
      <sheetName val="Восстановл_Лист15"/>
      <sheetName val="Восстановл_Лист19"/>
      <sheetName val="СПЕЦИФИКАЦИЯ"/>
      <sheetName val="ПД"/>
      <sheetName val="DATA"/>
      <sheetName val="Norm"/>
      <sheetName val="8"/>
      <sheetName val=""/>
      <sheetName val="№5 СУБ Инж защ"/>
      <sheetName val="Текущие показатели"/>
      <sheetName val="З_П1"/>
      <sheetName val="СМЕТА_проект1"/>
      <sheetName val="СВОД_ПИР1"/>
      <sheetName val="13_11"/>
      <sheetName val="Пример_расчета1"/>
      <sheetName val="Коэфф1_1"/>
      <sheetName val="Прайс_лист1"/>
      <sheetName val="Сводная_смета1"/>
      <sheetName val="Сводная_газопровод1"/>
      <sheetName val="к_84-к_831"/>
      <sheetName val="См_1_наруж_водопровод"/>
      <sheetName val="КП_(2)"/>
      <sheetName val="в_работу"/>
      <sheetName val="Данные_для_расчёта_сметы"/>
      <sheetName val="СтрЗапасов_(2)"/>
      <sheetName val="Прибыль_опл"/>
      <sheetName val="ИД_СМР"/>
      <sheetName val="ИД_ПНР"/>
      <sheetName val="Panduit"/>
      <sheetName val="БД"/>
      <sheetName val="Выборка Заказчик"/>
      <sheetName val="З_П2"/>
      <sheetName val="СМЕТА_проект2"/>
      <sheetName val="СВОД_ПИР2"/>
      <sheetName val="13_12"/>
      <sheetName val="Пример_расчета2"/>
      <sheetName val="Коэфф1_2"/>
      <sheetName val="Прайс_лист2"/>
      <sheetName val="Сводная_смета2"/>
      <sheetName val="Сводная_газопровод2"/>
      <sheetName val="к_84-к_832"/>
      <sheetName val="См_1_наруж_водопровод1"/>
      <sheetName val="КП_(2)1"/>
      <sheetName val="в_работу1"/>
      <sheetName val="Данные_для_расчёта_сметы1"/>
      <sheetName val="СтрЗапасов_(2)1"/>
      <sheetName val="Прибыль_опл1"/>
      <sheetName val="ИД_СМР1"/>
      <sheetName val="ИД_ПНР1"/>
      <sheetName val="№5_СУБ_Инж_защ"/>
      <sheetName val="З_П3"/>
      <sheetName val="СМЕТА_проект3"/>
      <sheetName val="СВОД_ПИР3"/>
      <sheetName val="13_13"/>
      <sheetName val="Пример_расчета3"/>
      <sheetName val="Коэфф1_3"/>
      <sheetName val="Прайс_лист3"/>
      <sheetName val="Сводная_смета3"/>
      <sheetName val="Сводная_газопровод3"/>
      <sheetName val="к_84-к_833"/>
      <sheetName val="См_1_наруж_водопровод2"/>
      <sheetName val="КП_(2)2"/>
      <sheetName val="в_работу2"/>
      <sheetName val="Данные_для_расчёта_сметы2"/>
      <sheetName val="СтрЗапасов_(2)2"/>
      <sheetName val="Прибыль_опл2"/>
      <sheetName val="ИД_СМР2"/>
      <sheetName val="ИД_ПНР2"/>
      <sheetName val="№5_СУБ_Инж_защ1"/>
      <sheetName val="З_П4"/>
      <sheetName val="СМЕТА_проект4"/>
      <sheetName val="СВОД_ПИР4"/>
      <sheetName val="13_14"/>
      <sheetName val="Пример_расчета4"/>
      <sheetName val="Коэфф1_4"/>
      <sheetName val="Прайс_лист4"/>
      <sheetName val="Сводная_смета4"/>
      <sheetName val="Сводная_газопровод4"/>
      <sheetName val="к_84-к_834"/>
      <sheetName val="См_1_наруж_водопровод3"/>
      <sheetName val="КП_(2)3"/>
      <sheetName val="в_работу3"/>
      <sheetName val="Данные_для_расчёта_сметы3"/>
      <sheetName val="СтрЗапасов_(2)3"/>
      <sheetName val="Прибыль_опл3"/>
      <sheetName val="ИД_СМР3"/>
      <sheetName val="ИД_ПНР3"/>
      <sheetName val="№5_СУБ_Инж_защ2"/>
      <sheetName val="Выборка_Заказчик"/>
      <sheetName val="Проект"/>
      <sheetName val="Хаттон 90.90 Femco"/>
      <sheetName val="Общ"/>
      <sheetName val="Коэффициенты"/>
      <sheetName val="база"/>
      <sheetName val="к.рын"/>
      <sheetName val="СметаСводная гост"/>
      <sheetName val="Лист опроса"/>
      <sheetName val="XLR_NoRangeSheet"/>
      <sheetName val="Акт выбора"/>
      <sheetName val="К.С.М."/>
      <sheetName val="Ф"/>
      <sheetName val="исх_данные"/>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сх. данные"/>
      <sheetName val="Фунд.порт."/>
      <sheetName val="Мк порт."/>
      <sheetName val="Фунд.обор."/>
      <sheetName val="Опоры обор."/>
      <sheetName val="Заземление"/>
      <sheetName val="Каб.каналы"/>
      <sheetName val="Прокладка каб."/>
      <sheetName val="ИТОГ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ВОДНАЯ"/>
      <sheetName val="ЛКС"/>
      <sheetName val="ЦСП ВОЛС (спецификация ВОСП)"/>
      <sheetName val="Доп. оборудование ЛКС"/>
    </sheetNames>
    <sheetDataSet>
      <sheetData sheetId="0" refreshError="1"/>
      <sheetData sheetId="1"/>
      <sheetData sheetId="2"/>
      <sheetData sheetId="3"/>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Лист опроса"/>
      <sheetName val="Summary"/>
      <sheetName val="сохранить"/>
      <sheetName val="5ОборРабМест(HP)"/>
      <sheetName val="График"/>
      <sheetName val="Зап-3- СЦБ"/>
      <sheetName val="№5 СУБ Инж защ"/>
      <sheetName val="свод 2"/>
      <sheetName val="ЭХЗ"/>
      <sheetName val="Лист1"/>
      <sheetName val="Обновление"/>
      <sheetName val="Цена"/>
      <sheetName val="Product"/>
      <sheetName val="К.рын"/>
      <sheetName val="РП"/>
      <sheetName val="13.1"/>
      <sheetName val="Суточная"/>
      <sheetName val="вариант"/>
      <sheetName val="Табл38-7"/>
      <sheetName val="Лист2"/>
      <sheetName val="ПДР"/>
      <sheetName val="Данные для расчёта сметы"/>
      <sheetName val="1155"/>
      <sheetName val="СметаСводная Колпино"/>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эл_химз_"/>
      <sheetName val="геология_"/>
      <sheetName val="Коэфф1_"/>
      <sheetName val="Прайс_лист"/>
      <sheetName val="к_84-к_83"/>
      <sheetName val="Материалы"/>
      <sheetName val="BACT"/>
      <sheetName val="Calc"/>
      <sheetName val="8"/>
      <sheetName val=""/>
      <sheetName val="1ПС"/>
      <sheetName val="свод"/>
      <sheetName val="1"/>
      <sheetName val="исх-данные"/>
      <sheetName val="EKDEB90"/>
      <sheetName val="HP и оргтехника"/>
      <sheetName val="РС"/>
      <sheetName val="эл_химз_1"/>
      <sheetName val="геология_1"/>
      <sheetName val="Коэфф1_1"/>
      <sheetName val="Прайс_лист1"/>
      <sheetName val="к_84-к_831"/>
      <sheetName val="СМЕТА_проект"/>
      <sheetName val="Лист_опроса"/>
      <sheetName val="Зап-3-_СЦБ"/>
      <sheetName val="№5_СУБ_Инж_защ"/>
      <sheetName val="свод_2"/>
      <sheetName val="К_рын"/>
      <sheetName val="13_1"/>
      <sheetName val="Данные_для_расчёта_сметы"/>
      <sheetName val="СметаСводная_Колпино"/>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HP_и_оргтехника"/>
      <sheetName val="эл_химз_2"/>
      <sheetName val="геология_2"/>
      <sheetName val="Коэфф1_2"/>
      <sheetName val="Прайс_лист2"/>
      <sheetName val="к_84-к_832"/>
      <sheetName val="СМЕТА_проект1"/>
      <sheetName val="Лист_опроса1"/>
      <sheetName val="Зап-3-_СЦБ1"/>
      <sheetName val="№5_СУБ_Инж_защ1"/>
      <sheetName val="свод_21"/>
      <sheetName val="К_рын1"/>
      <sheetName val="13_11"/>
      <sheetName val="Данные_для_расчёта_сметы1"/>
      <sheetName val="СметаСводная_Колпино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HP_и_оргтехника1"/>
      <sheetName val="эл_химз_3"/>
      <sheetName val="геология_3"/>
      <sheetName val="Коэфф1_3"/>
      <sheetName val="Прайс_лист3"/>
      <sheetName val="к_84-к_833"/>
      <sheetName val="СМЕТА_проект2"/>
      <sheetName val="Лист_опроса2"/>
      <sheetName val="Зап-3-_СЦБ2"/>
      <sheetName val="№5_СУБ_Инж_защ2"/>
      <sheetName val="свод_22"/>
      <sheetName val="К_рын2"/>
      <sheetName val="13_12"/>
      <sheetName val="Данные_для_расчёта_сметы2"/>
      <sheetName val="СметаСводная_Колпино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HP_и_оргтехника2"/>
      <sheetName val="РасчетКомандир1"/>
      <sheetName val="РасчетКомандир2"/>
      <sheetName val="Коэфф"/>
      <sheetName val="Смета2 проект. раб."/>
      <sheetName val="Кредиты"/>
      <sheetName val="Счет-Фактура"/>
      <sheetName val="СС"/>
      <sheetName val="Смета 1"/>
      <sheetName val="данные"/>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1.3"/>
      <sheetName val="ИГ1"/>
      <sheetName val="Сводная смета"/>
      <sheetName val="Землеотвод"/>
      <sheetName val="Смета2_проект__раб_"/>
      <sheetName val="Смета_1"/>
      <sheetName val="свод 3"/>
      <sheetName val="информация"/>
      <sheetName val="шаблон"/>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изыскания 2"/>
      <sheetName val="мсн"/>
      <sheetName val="КП к ГК"/>
      <sheetName val="ID"/>
      <sheetName val="История"/>
      <sheetName val="Р1"/>
      <sheetName val="Параметры_i"/>
      <sheetName val="Таблица 2"/>
      <sheetName val="Input"/>
      <sheetName val="Calculation"/>
      <sheetName val="RSOILBAL"/>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Смета 3 Гидролог"/>
      <sheetName val="Записка СЦБ"/>
      <sheetName val="РС "/>
      <sheetName val="Табл.5"/>
      <sheetName val="Табл.2"/>
      <sheetName val="Исх.данные"/>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Дополнительные параметры"/>
      <sheetName val="ЛЧ"/>
      <sheetName val="Leistungsakt"/>
      <sheetName val="Свод объем"/>
      <sheetName val="Дог цена"/>
      <sheetName val="геолог"/>
      <sheetName val="SakhNIPI5"/>
      <sheetName val="ПИР"/>
      <sheetName val="выборка на22 июня"/>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Таблица 5"/>
      <sheetName val="Таблица 3"/>
      <sheetName val="1.401.2"/>
      <sheetName val="Восстановл_Лист37"/>
      <sheetName val="16"/>
      <sheetName val="Коэф"/>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исходные_данные"/>
      <sheetName val="расчетные_таблицы"/>
      <sheetName val="Смета_1свод"/>
      <sheetName val="Прибыль_опл"/>
      <sheetName val="Амур_ДОН"/>
      <sheetName val="справ_1"/>
      <sheetName val="Перечень_ИУ"/>
      <sheetName val="3_1_ТХ"/>
      <sheetName val="1_3"/>
      <sheetName val="3_5"/>
      <sheetName val="См3_СЦБ-зап"/>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1"/>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2-stage"/>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ИД СМР"/>
      <sheetName val="Норм"/>
      <sheetName val="2 Геология"/>
      <sheetName val="ФОТ для смет"/>
      <sheetName val="ЛС_РЕС"/>
      <sheetName val="таблица_руко_x0019__x0015_ _x0003__x000c__x0011__x0011_"/>
      <sheetName val="Настр"/>
      <sheetName val="ПД-2.2"/>
      <sheetName val="Lucent"/>
      <sheetName val="Общ"/>
      <sheetName val="6"/>
      <sheetName val="1.14"/>
      <sheetName val="1.7"/>
      <sheetName val="СМ"/>
      <sheetName val="_x0000__x0000_"/>
      <sheetName val="СМИС"/>
      <sheetName val="База"/>
      <sheetName val="basa"/>
      <sheetName val="СВ 2"/>
      <sheetName val="1.2_"/>
      <sheetName val="Base"/>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Дог_рас"/>
      <sheetName val="Исх."/>
      <sheetName val="Лист"/>
      <sheetName val="Исх"/>
      <sheetName val="Акты"/>
      <sheetName val="ЛС_БИ"/>
      <sheetName val="Расч(подряд)"/>
      <sheetName val="Сводный"/>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refreshError="1"/>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refreshError="1"/>
      <sheetData sheetId="778" refreshError="1"/>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sheetData sheetId="790"/>
      <sheetData sheetId="791" refreshError="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sheetData sheetId="819" refreshError="1"/>
      <sheetData sheetId="820" refreshError="1"/>
      <sheetData sheetId="821" refreshError="1"/>
      <sheetData sheetId="82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топография"/>
      <sheetName val="геология"/>
      <sheetName val="гидрология"/>
      <sheetName val="эл.химз."/>
      <sheetName val="геология "/>
      <sheetName val="к.84-к.83"/>
      <sheetName val="Шкаф"/>
      <sheetName val="Коэфф1."/>
      <sheetName val="Прайс лист"/>
      <sheetName val="СМЕТА проект"/>
      <sheetName val="выборка на22 июня"/>
      <sheetName val="Смета"/>
      <sheetName val="HP и оргтехника"/>
      <sheetName val="Лист опроса"/>
      <sheetName val="Summary"/>
      <sheetName val="5ОборРабМест(HP)"/>
      <sheetName val="сохранить"/>
      <sheetName val="13.1"/>
      <sheetName val="свод 2"/>
      <sheetName val="Лист2"/>
      <sheetName val="Данные для расчёта сметы"/>
      <sheetName val="Таблица 5"/>
      <sheetName val="Таблица 3"/>
      <sheetName val="93-110"/>
      <sheetName val="ПДР"/>
      <sheetName val="Зап-3- СЦБ"/>
      <sheetName val="Destination"/>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1"/>
      <sheetName val="эл_химз_"/>
      <sheetName val="геология_"/>
      <sheetName val="к_84-к_83"/>
      <sheetName val="HP_и_оргтехника"/>
      <sheetName val="Коэфф1_"/>
      <sheetName val="Прайс_лист"/>
      <sheetName val="СМЕТА_проект"/>
      <sheetName val="Лист_опроса"/>
      <sheetName val="13_1"/>
      <sheetName val="свод_2"/>
      <sheetName val="3_гидромет"/>
      <sheetName val="см8"/>
      <sheetName val="Calc"/>
      <sheetName val="ЭХЗ"/>
      <sheetName val="Лист1"/>
      <sheetName val="Обновление"/>
      <sheetName val="Цена"/>
      <sheetName val="Product"/>
      <sheetName val="РасчетКомандир1"/>
      <sheetName val="РасчетКомандир2"/>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Прилож"/>
      <sheetName val="Пример расчета"/>
      <sheetName val="СметаСводная Рыб"/>
      <sheetName val="все"/>
      <sheetName val="Нормы"/>
      <sheetName val="sapactivexlhiddensheet"/>
      <sheetName val="OCK1"/>
      <sheetName val="1.3"/>
      <sheetName val="ИГ1"/>
      <sheetName val="К.рын"/>
      <sheetName val="Сводная смета"/>
      <sheetName val="Землеотвод"/>
      <sheetName val="РП"/>
      <sheetName val="2002(v2)"/>
      <sheetName val="справ."/>
      <sheetName val="Пояснение "/>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метаСводная Колпино"/>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ИД"/>
      <sheetName val="отчет эл_эн  2000"/>
      <sheetName val="См3 СЦБ-зап"/>
      <sheetName val="Смета 1"/>
      <sheetName val="справка"/>
      <sheetName val="суб.подряд"/>
      <sheetName val="ПСБ - ОЭ"/>
      <sheetName val="Переменные и константы"/>
      <sheetName val="Смета 1свод"/>
      <sheetName val="Вспомогательный"/>
      <sheetName val="ID"/>
      <sheetName val="История"/>
      <sheetName val="Р1"/>
      <sheetName val="Параметры_i"/>
      <sheetName val="Таблица 2"/>
      <sheetName val="информация"/>
      <sheetName val="Текущие цены"/>
      <sheetName val="рабочий"/>
      <sheetName val="окраска"/>
      <sheetName val="Ачинский НПЗ"/>
      <sheetName val="D"/>
      <sheetName val="СметаСводная 1 оч"/>
      <sheetName val="Итог"/>
      <sheetName val="3.1 ТХ"/>
      <sheetName val="ЗП_ЮНГ"/>
      <sheetName val="РН-ПНГ"/>
      <sheetName val="Общая часть"/>
      <sheetName val="№5 СУБ Инж защ"/>
      <sheetName val="СС замеч с ответами"/>
      <sheetName val="total"/>
      <sheetName val="Комплектация"/>
      <sheetName val="трубы"/>
      <sheetName val="СМР"/>
      <sheetName val="дорог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ц_199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Смета 2"/>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Курсы"/>
      <sheetName val="в работу"/>
      <sheetName val="1ПС"/>
      <sheetName val="20_Кредиты краткосрочные"/>
      <sheetName val="Амур ДОН"/>
      <sheetName val="3.5"/>
      <sheetName val="Январь"/>
      <sheetName val="ИДвалка"/>
      <sheetName val="Лист3"/>
      <sheetName val="часы"/>
      <sheetName val="АЧ"/>
      <sheetName val="кп"/>
      <sheetName val="2.2 "/>
      <sheetName val="Расчет курса"/>
      <sheetName val="XLR_NoRangeSheet"/>
      <sheetName val="НЕДЕЛИ"/>
      <sheetName val="GD"/>
      <sheetName val="ПОДПИСИ"/>
      <sheetName val="РАСЧЕТ"/>
      <sheetName val="КП (2)"/>
      <sheetName val="Бюджет"/>
      <sheetName val="Перечень Заказчиков"/>
      <sheetName val="Б.Сатка"/>
      <sheetName val="КП к ГК"/>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мсн"/>
      <sheetName val="влад-таблица"/>
      <sheetName val="2002(v1)"/>
      <sheetName val="Баланс (Ф1)"/>
      <sheetName val="Смета2_проект__раб_"/>
      <sheetName val="Зап-3-_СЦБ"/>
      <sheetName val="Данные_для_расчёта_сметы"/>
      <sheetName val="Смета_1"/>
      <sheetName val="геолог"/>
      <sheetName val="SakhNIPI5"/>
      <sheetName val="ПИР"/>
      <sheetName val="Капитальные затраты"/>
      <sheetName val="Opex personnel (Term facs)"/>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Подрядчики"/>
      <sheetName val="мат"/>
      <sheetName val="суб_подряд"/>
      <sheetName val="ПСБ_-_ОЭ"/>
      <sheetName val="4"/>
      <sheetName val="Калплан Кра"/>
      <sheetName val="Материалы"/>
      <sheetName val="6.11 новый"/>
      <sheetName val="трансформация1"/>
      <sheetName val="breakdown"/>
      <sheetName val="EKDEB90"/>
      <sheetName val="Коэф КВ"/>
      <sheetName val="К"/>
      <sheetName val="Кал.план Жукова даты - не надо"/>
      <sheetName val="матер."/>
      <sheetName val="КП Прим (3)"/>
      <sheetName val="кп (3)"/>
      <sheetName val="фонтан разбитый2"/>
      <sheetName val="накладная"/>
      <sheetName val="Акт"/>
      <sheetName val="Смета-Т"/>
      <sheetName val=""/>
      <sheetName val="Смета 3 Гидролог"/>
      <sheetName val="Записка СЦБ"/>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ОПС"/>
      <sheetName val="СметаСводная_снег"/>
      <sheetName val="Хаттон_90_90_Femc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155"/>
      <sheetName val="свод_общ"/>
      <sheetName val="таблица_руководству"/>
      <sheetName val="Суточная_добыча_за_неделю"/>
      <sheetName val="СметаСводная_павильон"/>
      <sheetName val="Объемы работ по ПВ"/>
      <sheetName val="1.401.2"/>
      <sheetName val="3труба (П)"/>
      <sheetName val="Source lists"/>
      <sheetName val="Rub"/>
      <sheetName val="15"/>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Акт выбора"/>
      <sheetName val="АСУ-линия-1"/>
      <sheetName val="ТЗ АСУ-1"/>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осстановл_Лист37"/>
      <sheetName val="16"/>
      <sheetName val="СМИС"/>
      <sheetName val="basa"/>
      <sheetName val="6"/>
      <sheetName val="Сводный"/>
      <sheetName val="Base"/>
      <sheetName val="№1"/>
      <sheetName val="БАЗА"/>
      <sheetName val="Lucent"/>
      <sheetName val="BACT"/>
      <sheetName val="РЕАГ_КАТАЛ"/>
      <sheetName val="пофакторный"/>
      <sheetName val="РАСШИФ_ЦЕХ_РАСХ"/>
      <sheetName val="РАСПРЕД ПО ПРОЦЕСС"/>
      <sheetName val="Распределение_затрат"/>
      <sheetName val="топ"/>
      <sheetName val="ПС 110 кВ (доп)"/>
      <sheetName val="аванс по ОС"/>
      <sheetName val="Авансы выданные"/>
      <sheetName val="Кред"/>
      <sheetName val="ДЗ"/>
      <sheetName val="Кред. задолж."/>
      <sheetName val="Прочие"/>
      <sheetName val="Хаттон_90_礊め_x0005__x0000__x0000__x0000__x0000_"/>
      <sheetName val="эл_химз_2"/>
      <sheetName val="геология_2"/>
      <sheetName val="к_84-к_831"/>
      <sheetName val="Коэфф1_1"/>
      <sheetName val="Прайс_лист1"/>
      <sheetName val="СМЕТА_проект1"/>
      <sheetName val="выборка_на22_июня"/>
      <sheetName val="HP_и_оргтехника1"/>
      <sheetName val="Лист_опроса1"/>
      <sheetName val="13_11"/>
      <sheetName val="свод_21"/>
      <sheetName val="Данные_для_расчёта_сметы1"/>
      <sheetName val="Таблица_5"/>
      <sheetName val="Таблица_3"/>
      <sheetName val="Зап-3-_СЦБ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2_проект__раб_1"/>
      <sheetName val="Production_and_Spend"/>
      <sheetName val="6_142"/>
      <sheetName val="6_3_12"/>
      <sheetName val="6_202"/>
      <sheetName val="6_4_12"/>
      <sheetName val="6_11_1__сторонние2"/>
      <sheetName val="8_14_КР_(списание)ОПСТИКР2"/>
      <sheetName val="6_14_КР1"/>
      <sheetName val="Пример_расчета1"/>
      <sheetName val="СметаСводная_Рыб1"/>
      <sheetName val="1_31"/>
      <sheetName val="К_рын1"/>
      <sheetName val="Сводная_смета1"/>
      <sheetName val="справ_2"/>
      <sheetName val="Пояснение_"/>
      <sheetName val="См_1_наруж_водопровод1"/>
      <sheetName val="Разработка_проекта1"/>
      <sheetName val="КП_НовоКов1"/>
      <sheetName val="ПДР_ООО_&quot;Юкос_ФБЦ&quot;1"/>
      <sheetName val="Прибыль_опл1"/>
      <sheetName val="3_11"/>
      <sheetName val="Коммерческие_расходы1"/>
      <sheetName val="исходные_данные1"/>
      <sheetName val="расчетные_таблицы1"/>
      <sheetName val="СметаСводная_Колпино1"/>
      <sheetName val="СметаСводная_снег1"/>
      <sheetName val="СметаСводная_павильон1"/>
      <sheetName val="Перечень_ИУ1"/>
      <sheetName val="ст_ГТМ"/>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смета_2_проект__работы"/>
      <sheetName val="СтрЗапасов_(2)"/>
      <sheetName val="НМ_расчеты"/>
      <sheetName val="свод_31"/>
      <sheetName val="отчет_эл_эн__20001"/>
      <sheetName val="См3_СЦБ-зап1"/>
      <sheetName val="Смета_11"/>
      <sheetName val="суб_подряд1"/>
      <sheetName val="ПСБ_-_ОЭ1"/>
      <sheetName val="Переменные_и_константы1"/>
      <sheetName val="Смета_1свод1"/>
      <sheetName val="Таблица_2"/>
      <sheetName val="Текущие_цены1"/>
      <sheetName val="Ачинский_НПЗ1"/>
      <sheetName val="СметаСводная_1_оч1"/>
      <sheetName val="3_1_ТХ1"/>
      <sheetName val="Общая_часть"/>
      <sheetName val="№5_СУБ_Инж_защ1"/>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Смета_21"/>
      <sheetName val="PwC_Copies_from_old_models_--&gt;&gt;"/>
      <sheetName val="Сравнение_ДПН_факт_06-07"/>
      <sheetName val="кп_ГК"/>
      <sheetName val="Input_Assumptions"/>
      <sheetName val="см_№1_1_Геодезические_работы_"/>
      <sheetName val="см_№1_4_Экология_"/>
      <sheetName val="АСУ_ТП_1_этап_ПД"/>
      <sheetName val="в_работу1"/>
      <sheetName val="20_Кредиты_краткосрочные1"/>
      <sheetName val="Амур_ДОН1"/>
      <sheetName val="3_51"/>
      <sheetName val="2_2_1"/>
      <sheetName val="Расчет_курса"/>
      <sheetName val="КП_(2)1"/>
      <sheetName val="Перечень_Заказчиков1"/>
      <sheetName val="Б_Сатка1"/>
      <sheetName val="КП_к_ГК"/>
      <sheetName val="изыскания_2"/>
      <sheetName val="свод_(2)"/>
      <sheetName val="Калплан_ОИ2_Макм_крестики"/>
      <sheetName val="Смета_терзем"/>
      <sheetName val="ресурсная_вед_"/>
      <sheetName val="смета_СИД"/>
      <sheetName val="р_Волхов1"/>
      <sheetName val="Баланс_(Ф1)"/>
      <sheetName val="Капитальные_затраты1"/>
      <sheetName val="Opex_personnel_(Term_facs)1"/>
      <sheetName val="6_3"/>
      <sheetName val="6_7"/>
      <sheetName val="6_3_1_3"/>
      <sheetName val="Св__смета"/>
      <sheetName val="РБС_ИЗМ1"/>
      <sheetName val="Справочные_данные"/>
      <sheetName val="Калплан_Кра"/>
      <sheetName val="6_11_новый"/>
      <sheetName val="Коэф_КВ"/>
      <sheetName val="Кал_план_Жукова_даты_-_не_надо"/>
      <sheetName val="матер_"/>
      <sheetName val="КП_Прим_(3)"/>
      <sheetName val="кп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Объемы_работ_по_ПВ"/>
      <sheetName val="1_401_2"/>
      <sheetName val="3труба_(П)"/>
      <sheetName val="Source_lists"/>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Акт_выбора"/>
      <sheetName val="ТЗ_АСУ-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эл_химз_3"/>
      <sheetName val="геология_3"/>
      <sheetName val="к_84-к_832"/>
      <sheetName val="Коэфф1_2"/>
      <sheetName val="Прайс_лист2"/>
      <sheetName val="СМЕТА_проект2"/>
      <sheetName val="выборка_на22_июня1"/>
      <sheetName val="HP_и_оргтехника2"/>
      <sheetName val="Лист_опроса2"/>
      <sheetName val="13_12"/>
      <sheetName val="свод_22"/>
      <sheetName val="Данные_для_расчёта_сметы2"/>
      <sheetName val="Таблица_51"/>
      <sheetName val="Таблица_31"/>
      <sheetName val="Зап-3-_СЦБ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2_проект__раб_2"/>
      <sheetName val="Production_and_Spend1"/>
      <sheetName val="6_143"/>
      <sheetName val="6_3_13"/>
      <sheetName val="6_203"/>
      <sheetName val="6_4_13"/>
      <sheetName val="6_11_1__сторонние3"/>
      <sheetName val="8_14_КР_(списание)ОПСТИКР3"/>
      <sheetName val="6_14_КР2"/>
      <sheetName val="Пример_расчета2"/>
      <sheetName val="СметаСводная_Рыб2"/>
      <sheetName val="1_32"/>
      <sheetName val="К_рын2"/>
      <sheetName val="Сводная_смета2"/>
      <sheetName val="справ_3"/>
      <sheetName val="Пояснение_1"/>
      <sheetName val="См_1_наруж_водопровод2"/>
      <sheetName val="Разработка_проекта2"/>
      <sheetName val="КП_НовоКов2"/>
      <sheetName val="ПДР_ООО_&quot;Юкос_ФБЦ&quot;2"/>
      <sheetName val="Прибыль_опл2"/>
      <sheetName val="3_12"/>
      <sheetName val="Коммерческие_расходы2"/>
      <sheetName val="исходные_данные2"/>
      <sheetName val="расчетные_таблицы2"/>
      <sheetName val="СметаСводная_Колпино2"/>
      <sheetName val="СметаСводная_снег2"/>
      <sheetName val="СметаСводная_павильон2"/>
      <sheetName val="Перечень_ИУ2"/>
      <sheetName val="ст_ГТМ1"/>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смета_2_проект__работы1"/>
      <sheetName val="СтрЗапасов_(2)1"/>
      <sheetName val="НМ_расчеты1"/>
      <sheetName val="свод_32"/>
      <sheetName val="отчет_эл_эн__20002"/>
      <sheetName val="См3_СЦБ-зап2"/>
      <sheetName val="Смета_12"/>
      <sheetName val="суб_подряд2"/>
      <sheetName val="ПСБ_-_ОЭ2"/>
      <sheetName val="Переменные_и_константы2"/>
      <sheetName val="Смета_1свод2"/>
      <sheetName val="Таблица_21"/>
      <sheetName val="Текущие_цены2"/>
      <sheetName val="Ачинский_НПЗ2"/>
      <sheetName val="СметаСводная_1_оч2"/>
      <sheetName val="3_1_ТХ2"/>
      <sheetName val="Общая_часть1"/>
      <sheetName val="№5_СУБ_Инж_защ2"/>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Смета_22"/>
      <sheetName val="PwC_Copies_from_old_models_--&gt;1"/>
      <sheetName val="Сравнение_ДПН_факт_06-071"/>
      <sheetName val="кп_ГК1"/>
      <sheetName val="Input_Assumptions1"/>
      <sheetName val="см_№1_1_Геодезические_работы_1"/>
      <sheetName val="см_№1_4_Экология_1"/>
      <sheetName val="АСУ_ТП_1_этап_ПД1"/>
      <sheetName val="в_работу2"/>
      <sheetName val="20_Кредиты_краткосрочные2"/>
      <sheetName val="Амур_ДОН2"/>
      <sheetName val="3_52"/>
      <sheetName val="2_2_2"/>
      <sheetName val="Расчет_курса1"/>
      <sheetName val="КП_(2)2"/>
      <sheetName val="Перечень_Заказчиков2"/>
      <sheetName val="Б_Сатка2"/>
      <sheetName val="КП_к_ГК1"/>
      <sheetName val="изыскания_21"/>
      <sheetName val="свод_(2)1"/>
      <sheetName val="Калплан_ОИ2_Макм_крестики1"/>
      <sheetName val="Смета_терзем1"/>
      <sheetName val="ресурсная_вед_1"/>
      <sheetName val="смета_СИД1"/>
      <sheetName val="р_Волхов2"/>
      <sheetName val="Баланс_(Ф1)1"/>
      <sheetName val="Капитальные_затраты2"/>
      <sheetName val="Opex_personnel_(Term_facs)2"/>
      <sheetName val="6_31"/>
      <sheetName val="6_71"/>
      <sheetName val="6_3_1_31"/>
      <sheetName val="Св__смета1"/>
      <sheetName val="РБС_ИЗМ11"/>
      <sheetName val="Справочные_данные1"/>
      <sheetName val="Калплан_Кра1"/>
      <sheetName val="6_11_новый1"/>
      <sheetName val="Коэф_КВ1"/>
      <sheetName val="Кал_план_Жукова_даты_-_не_надо1"/>
      <sheetName val="матер_1"/>
      <sheetName val="КП_Прим_(3)1"/>
      <sheetName val="кп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Объемы_работ_по_ПВ1"/>
      <sheetName val="1_401_21"/>
      <sheetName val="3труба_(П)1"/>
      <sheetName val="Source_lists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Акт_выбора1"/>
      <sheetName val="ТЗ_АСУ-1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эл_химз_4"/>
      <sheetName val="геология_4"/>
      <sheetName val="к_84-к_833"/>
      <sheetName val="Коэфф1_3"/>
      <sheetName val="Прайс_лист3"/>
      <sheetName val="СМЕТА_проект3"/>
      <sheetName val="выборка_на22_июня2"/>
      <sheetName val="HP_и_оргтехника3"/>
      <sheetName val="Лист_опроса3"/>
      <sheetName val="13_13"/>
      <sheetName val="свод_23"/>
      <sheetName val="Данные_для_расчёта_сметы3"/>
      <sheetName val="Таблица_52"/>
      <sheetName val="Таблица_32"/>
      <sheetName val="Зап-3-_СЦБ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2_проект__раб_3"/>
      <sheetName val="Production_and_Spend2"/>
      <sheetName val="6_144"/>
      <sheetName val="6_3_14"/>
      <sheetName val="6_204"/>
      <sheetName val="6_4_14"/>
      <sheetName val="6_11_1__сторонние4"/>
      <sheetName val="8_14_КР_(списание)ОПСТИКР4"/>
      <sheetName val="6_14_КР3"/>
      <sheetName val="Пример_расчета3"/>
      <sheetName val="СметаСводная_Рыб3"/>
      <sheetName val="1_33"/>
      <sheetName val="К_рын3"/>
      <sheetName val="Сводная_смета3"/>
      <sheetName val="справ_4"/>
      <sheetName val="Пояснение_2"/>
      <sheetName val="См_1_наруж_водопровод3"/>
      <sheetName val="Разработка_проекта3"/>
      <sheetName val="КП_НовоКов3"/>
      <sheetName val="ПДР_ООО_&quot;Юкос_ФБЦ&quot;3"/>
      <sheetName val="Прибыль_опл3"/>
      <sheetName val="3_13"/>
      <sheetName val="Коммерческие_расходы3"/>
      <sheetName val="исходные_данные3"/>
      <sheetName val="расчетные_таблицы3"/>
      <sheetName val="СметаСводная_Колпино3"/>
      <sheetName val="СметаСводная_снег3"/>
      <sheetName val="СметаСводная_павильон3"/>
      <sheetName val="Перечень_ИУ3"/>
      <sheetName val="ст_ГТМ2"/>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смета_2_проект__работы2"/>
      <sheetName val="СтрЗапасов_(2)2"/>
      <sheetName val="НМ_расчеты2"/>
      <sheetName val="свод_33"/>
      <sheetName val="отчет_эл_эн__20003"/>
      <sheetName val="См3_СЦБ-зап3"/>
      <sheetName val="Смета_13"/>
      <sheetName val="суб_подряд3"/>
      <sheetName val="ПСБ_-_ОЭ3"/>
      <sheetName val="Переменные_и_константы3"/>
      <sheetName val="Смета_1свод3"/>
      <sheetName val="Таблица_22"/>
      <sheetName val="Текущие_цены3"/>
      <sheetName val="Ачинский_НПЗ3"/>
      <sheetName val="СметаСводная_1_оч3"/>
      <sheetName val="3_1_ТХ3"/>
      <sheetName val="Общая_часть2"/>
      <sheetName val="№5_СУБ_Инж_защ3"/>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Смета_23"/>
      <sheetName val="PwC_Copies_from_old_models_--&gt;2"/>
      <sheetName val="Сравнение_ДПН_факт_06-072"/>
      <sheetName val="кп_ГК2"/>
      <sheetName val="Input_Assumptions2"/>
      <sheetName val="см_№1_1_Геодезические_работы_2"/>
      <sheetName val="см_№1_4_Экология_2"/>
      <sheetName val="АСУ_ТП_1_этап_ПД2"/>
      <sheetName val="в_работу3"/>
      <sheetName val="20_Кредиты_краткосрочные3"/>
      <sheetName val="Амур_ДОН3"/>
      <sheetName val="3_53"/>
      <sheetName val="2_2_3"/>
      <sheetName val="Расчет_курса2"/>
      <sheetName val="КП_(2)3"/>
      <sheetName val="Перечень_Заказчиков3"/>
      <sheetName val="Б_Сатка3"/>
      <sheetName val="КП_к_ГК2"/>
      <sheetName val="изыскания_22"/>
      <sheetName val="свод_(2)2"/>
      <sheetName val="Калплан_ОИ2_Макм_крестики2"/>
      <sheetName val="Смета_терзем2"/>
      <sheetName val="ресурсная_вед_2"/>
      <sheetName val="смета_СИД2"/>
      <sheetName val="р_Волхов3"/>
      <sheetName val="Баланс_(Ф1)2"/>
      <sheetName val="Капитальные_затраты3"/>
      <sheetName val="Opex_personnel_(Term_facs)3"/>
      <sheetName val="6_32"/>
      <sheetName val="6_72"/>
      <sheetName val="6_3_1_32"/>
      <sheetName val="Св__смета2"/>
      <sheetName val="РБС_ИЗМ12"/>
      <sheetName val="Справочные_данные2"/>
      <sheetName val="Калплан_Кра2"/>
      <sheetName val="6_11_новый2"/>
      <sheetName val="Коэф_КВ2"/>
      <sheetName val="Кал_план_Жукова_даты_-_не_надо2"/>
      <sheetName val="матер_2"/>
      <sheetName val="КП_Прим_(3)2"/>
      <sheetName val="кп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Объемы_работ_по_ПВ2"/>
      <sheetName val="1_401_22"/>
      <sheetName val="3труба_(П)2"/>
      <sheetName val="Source_lists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Акт_выбора2"/>
      <sheetName val="ТЗ_АСУ-1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РАСПРЕД_ПО_ПРОЦЕСС"/>
      <sheetName val="ПС_110_кВ_(доп)"/>
      <sheetName val="аванс_по_ОС"/>
      <sheetName val="Авансы_выданные"/>
      <sheetName val="Кред__задолж_"/>
      <sheetName val="Хаттон_90_礊め"/>
      <sheetName val="Должности"/>
      <sheetName val="1-1"/>
      <sheetName val="1-2"/>
      <sheetName val="1-4"/>
      <sheetName val="изм2-1"/>
      <sheetName val="2-2"/>
      <sheetName val="2-3"/>
      <sheetName val="изм7-1"/>
      <sheetName val="изм9-1"/>
      <sheetName val="Коэф"/>
      <sheetName val="PO Data"/>
      <sheetName val="свод_ИИР"/>
      <sheetName val="Сводная "/>
      <sheetName val="7.ТХ Сети (кор)"/>
      <sheetName val="Tier 311208"/>
      <sheetName val="М_1"/>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Бл.электр."/>
      <sheetName val="2-stage"/>
      <sheetName val="лч и кам"/>
      <sheetName val="ПС_x0000__x0000__x0000__x0000__x0000__x0000_"/>
      <sheetName val="ПРОЦЕНТЫ"/>
      <sheetName val="MararashAA"/>
      <sheetName val="8"/>
      <sheetName val="ИД СМР"/>
      <sheetName val="Объем работ"/>
      <sheetName val="Виды работ АСО"/>
      <sheetName val="таблица_руко_x0019__x0015__x0009__x0003__x000c__x0011__x0011_"/>
      <sheetName val="Норм"/>
      <sheetName val="2 Геология"/>
      <sheetName val="ФОТ для смет"/>
      <sheetName val="ЛС_РЕС"/>
      <sheetName val="таблица_руко_x0019__x0015_ _x0003__x000c__x0011__x0011_"/>
      <sheetName val="Настр"/>
      <sheetName val="ПД-2.2"/>
      <sheetName val="Общ"/>
      <sheetName val="1.14"/>
      <sheetName val="1.7"/>
      <sheetName val="СМ"/>
      <sheetName val="#ССЫЛКА"/>
      <sheetName val="ЗАТ_ПОДР"/>
      <sheetName val="ПРОЧИЕ_ЗАТР"/>
      <sheetName val="ПОКУП_ВОДА"/>
      <sheetName val="СЫРЬЕ"/>
      <sheetName val="СМЕТА_ТЕКРЕМ"/>
      <sheetName val="УСЛУГИ_ПРОМХАР"/>
      <sheetName val="Исх."/>
      <sheetName val="исх-данные"/>
      <sheetName val="Вспом."/>
      <sheetName val="УКП"/>
      <sheetName val="БД"/>
      <sheetName val="Лист4"/>
      <sheetName val="Общий"/>
      <sheetName val="ТабР"/>
      <sheetName val="ИД ПНР"/>
      <sheetName val="41"/>
      <sheetName val="Обор"/>
      <sheetName val="СВ 2"/>
      <sheetName val="Приложение 2"/>
      <sheetName val=" Свод"/>
      <sheetName val="Договорная цена"/>
      <sheetName val="кап.ремонт"/>
      <sheetName val="1.2_"/>
      <sheetName val="Дог_рас"/>
      <sheetName val="Ограничения шаблон"/>
      <sheetName val="Лист"/>
      <sheetName val="Исх"/>
      <sheetName val="_x0000__x0000_"/>
      <sheetName val="Технический лист"/>
      <sheetName val="Причины отклонений"/>
      <sheetName val="Статус работы"/>
      <sheetName val="Уровень графика"/>
      <sheetName val="Main list"/>
      <sheetName val="анализ 2003_2004исполнение МТО"/>
      <sheetName val="Тестовый"/>
      <sheetName val="Прил.5 СС"/>
      <sheetName val="Исходная"/>
      <sheetName val="3 Сл.-структура затрат"/>
      <sheetName val="const"/>
      <sheetName val="Panduit"/>
      <sheetName val="Имя"/>
      <sheetName val="ГАЗ_камаз"/>
      <sheetName val="Пра_x0000_с_лист"/>
      <sheetName val="исключ ЭХЗ"/>
      <sheetName val="БДР"/>
      <sheetName val="КБК ДПК"/>
      <sheetName val="геол"/>
      <sheetName val="№2Гидромет."/>
      <sheetName val="№2Геолог"/>
      <sheetName val="№2Геолог с.п."/>
      <sheetName val="№3Экологи (2этап)"/>
      <sheetName val="расчеты"/>
      <sheetName val="расчет вязкости"/>
      <sheetName val="Сравнение с Finder - ДНС-5"/>
      <sheetName val="ДЦ"/>
      <sheetName val=" Оборудование  end"/>
      <sheetName val="автоматизация РД"/>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PLиюль04"/>
      <sheetName val="PL СКР"/>
      <sheetName val="ПС"/>
      <sheetName val="Пра"/>
      <sheetName val="7"/>
      <sheetName val="Хаттон_90_忕と_x0005__x0000__x0000__x0000__x0000_"/>
      <sheetName val="Выборка Заказчик"/>
      <sheetName val="Хаттон_90_礊め_x0005_"/>
      <sheetName val="Хаттон_90_忕と_x0005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ow r="1">
          <cell r="B1">
            <v>0</v>
          </cell>
        </row>
      </sheetData>
      <sheetData sheetId="675">
        <row r="1">
          <cell r="B1">
            <v>0</v>
          </cell>
        </row>
      </sheetData>
      <sheetData sheetId="676">
        <row r="1">
          <cell r="B1">
            <v>0</v>
          </cell>
        </row>
      </sheetData>
      <sheetData sheetId="677">
        <row r="1">
          <cell r="B1">
            <v>0</v>
          </cell>
        </row>
      </sheetData>
      <sheetData sheetId="678">
        <row r="1">
          <cell r="B1">
            <v>0</v>
          </cell>
        </row>
      </sheetData>
      <sheetData sheetId="679" refreshError="1"/>
      <sheetData sheetId="680" refreshError="1"/>
      <sheetData sheetId="681">
        <row r="1">
          <cell r="B1">
            <v>0</v>
          </cell>
        </row>
      </sheetData>
      <sheetData sheetId="682">
        <row r="1">
          <cell r="B1">
            <v>0</v>
          </cell>
        </row>
      </sheetData>
      <sheetData sheetId="683" refreshError="1"/>
      <sheetData sheetId="684">
        <row r="1">
          <cell r="B1">
            <v>0</v>
          </cell>
        </row>
      </sheetData>
      <sheetData sheetId="685">
        <row r="1">
          <cell r="B1">
            <v>0</v>
          </cell>
        </row>
      </sheetData>
      <sheetData sheetId="686">
        <row r="1">
          <cell r="B1">
            <v>0</v>
          </cell>
        </row>
      </sheetData>
      <sheetData sheetId="687">
        <row r="1">
          <cell r="B1">
            <v>0</v>
          </cell>
        </row>
      </sheetData>
      <sheetData sheetId="688">
        <row r="1">
          <cell r="B1">
            <v>0</v>
          </cell>
        </row>
      </sheetData>
      <sheetData sheetId="689">
        <row r="1">
          <cell r="B1">
            <v>0</v>
          </cell>
        </row>
      </sheetData>
      <sheetData sheetId="690">
        <row r="1">
          <cell r="B1">
            <v>0</v>
          </cell>
        </row>
      </sheetData>
      <sheetData sheetId="691">
        <row r="1">
          <cell r="B1">
            <v>0</v>
          </cell>
        </row>
      </sheetData>
      <sheetData sheetId="692">
        <row r="1">
          <cell r="B1">
            <v>0</v>
          </cell>
        </row>
      </sheetData>
      <sheetData sheetId="693">
        <row r="1">
          <cell r="B1">
            <v>0</v>
          </cell>
        </row>
      </sheetData>
      <sheetData sheetId="694">
        <row r="1">
          <cell r="B1">
            <v>0</v>
          </cell>
        </row>
      </sheetData>
      <sheetData sheetId="695">
        <row r="1">
          <cell r="B1">
            <v>0</v>
          </cell>
        </row>
      </sheetData>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ow r="1">
          <cell r="B1">
            <v>0</v>
          </cell>
        </row>
      </sheetData>
      <sheetData sheetId="708">
        <row r="1">
          <cell r="B1">
            <v>0</v>
          </cell>
        </row>
      </sheetData>
      <sheetData sheetId="709">
        <row r="1">
          <cell r="B1">
            <v>0</v>
          </cell>
        </row>
      </sheetData>
      <sheetData sheetId="710">
        <row r="1">
          <cell r="B1">
            <v>0</v>
          </cell>
        </row>
      </sheetData>
      <sheetData sheetId="711">
        <row r="1">
          <cell r="B1">
            <v>0</v>
          </cell>
        </row>
      </sheetData>
      <sheetData sheetId="712" refreshError="1"/>
      <sheetData sheetId="713" refreshError="1"/>
      <sheetData sheetId="714" refreshError="1"/>
      <sheetData sheetId="715">
        <row r="1">
          <cell r="B1">
            <v>0</v>
          </cell>
        </row>
      </sheetData>
      <sheetData sheetId="716">
        <row r="1">
          <cell r="B1">
            <v>0</v>
          </cell>
        </row>
      </sheetData>
      <sheetData sheetId="717">
        <row r="1">
          <cell r="B1">
            <v>0</v>
          </cell>
        </row>
      </sheetData>
      <sheetData sheetId="718">
        <row r="1">
          <cell r="B1">
            <v>0</v>
          </cell>
        </row>
      </sheetData>
      <sheetData sheetId="719">
        <row r="1">
          <cell r="B1">
            <v>0</v>
          </cell>
        </row>
      </sheetData>
      <sheetData sheetId="720">
        <row r="1">
          <cell r="B1">
            <v>0</v>
          </cell>
        </row>
      </sheetData>
      <sheetData sheetId="721">
        <row r="1">
          <cell r="B1">
            <v>0</v>
          </cell>
        </row>
      </sheetData>
      <sheetData sheetId="722">
        <row r="1">
          <cell r="B1">
            <v>0</v>
          </cell>
        </row>
      </sheetData>
      <sheetData sheetId="723">
        <row r="1">
          <cell r="B1">
            <v>0</v>
          </cell>
        </row>
      </sheetData>
      <sheetData sheetId="724">
        <row r="1">
          <cell r="B1">
            <v>0</v>
          </cell>
        </row>
      </sheetData>
      <sheetData sheetId="725" refreshError="1"/>
      <sheetData sheetId="726">
        <row r="1">
          <cell r="B1">
            <v>0</v>
          </cell>
        </row>
      </sheetData>
      <sheetData sheetId="727">
        <row r="1">
          <cell r="B1">
            <v>0</v>
          </cell>
        </row>
      </sheetData>
      <sheetData sheetId="728">
        <row r="1">
          <cell r="B1">
            <v>0</v>
          </cell>
        </row>
      </sheetData>
      <sheetData sheetId="729">
        <row r="1">
          <cell r="B1">
            <v>0</v>
          </cell>
        </row>
      </sheetData>
      <sheetData sheetId="730">
        <row r="1">
          <cell r="B1">
            <v>0</v>
          </cell>
        </row>
      </sheetData>
      <sheetData sheetId="731">
        <row r="1">
          <cell r="B1">
            <v>0</v>
          </cell>
        </row>
      </sheetData>
      <sheetData sheetId="732">
        <row r="1">
          <cell r="B1">
            <v>0</v>
          </cell>
        </row>
      </sheetData>
      <sheetData sheetId="733">
        <row r="1">
          <cell r="B1">
            <v>0</v>
          </cell>
        </row>
      </sheetData>
      <sheetData sheetId="734">
        <row r="1">
          <cell r="B1">
            <v>0</v>
          </cell>
        </row>
      </sheetData>
      <sheetData sheetId="735">
        <row r="1">
          <cell r="B1">
            <v>0</v>
          </cell>
        </row>
      </sheetData>
      <sheetData sheetId="736" refreshError="1"/>
      <sheetData sheetId="737">
        <row r="1">
          <cell r="B1">
            <v>0</v>
          </cell>
        </row>
      </sheetData>
      <sheetData sheetId="738" refreshError="1"/>
      <sheetData sheetId="739" refreshError="1"/>
      <sheetData sheetId="740" refreshError="1"/>
      <sheetData sheetId="741">
        <row r="1">
          <cell r="B1">
            <v>0</v>
          </cell>
        </row>
      </sheetData>
      <sheetData sheetId="742">
        <row r="1">
          <cell r="B1">
            <v>0</v>
          </cell>
        </row>
      </sheetData>
      <sheetData sheetId="743" refreshError="1"/>
      <sheetData sheetId="744" refreshError="1"/>
      <sheetData sheetId="745">
        <row r="1">
          <cell r="B1">
            <v>0</v>
          </cell>
        </row>
      </sheetData>
      <sheetData sheetId="746" refreshError="1"/>
      <sheetData sheetId="747">
        <row r="1">
          <cell r="B1">
            <v>0</v>
          </cell>
        </row>
      </sheetData>
      <sheetData sheetId="748">
        <row r="1">
          <cell r="B1">
            <v>0</v>
          </cell>
        </row>
      </sheetData>
      <sheetData sheetId="749">
        <row r="1">
          <cell r="B1">
            <v>0</v>
          </cell>
        </row>
      </sheetData>
      <sheetData sheetId="750">
        <row r="1">
          <cell r="B1">
            <v>0</v>
          </cell>
        </row>
      </sheetData>
      <sheetData sheetId="751">
        <row r="1">
          <cell r="B1">
            <v>0</v>
          </cell>
        </row>
      </sheetData>
      <sheetData sheetId="752">
        <row r="1">
          <cell r="B1">
            <v>0</v>
          </cell>
        </row>
      </sheetData>
      <sheetData sheetId="753">
        <row r="1">
          <cell r="B1">
            <v>0</v>
          </cell>
        </row>
      </sheetData>
      <sheetData sheetId="754">
        <row r="1">
          <cell r="B1">
            <v>0</v>
          </cell>
        </row>
      </sheetData>
      <sheetData sheetId="755">
        <row r="1">
          <cell r="B1">
            <v>0</v>
          </cell>
        </row>
      </sheetData>
      <sheetData sheetId="756">
        <row r="1">
          <cell r="B1">
            <v>0</v>
          </cell>
        </row>
      </sheetData>
      <sheetData sheetId="757">
        <row r="1">
          <cell r="B1">
            <v>0</v>
          </cell>
        </row>
      </sheetData>
      <sheetData sheetId="758">
        <row r="1">
          <cell r="B1">
            <v>0</v>
          </cell>
        </row>
      </sheetData>
      <sheetData sheetId="759">
        <row r="1">
          <cell r="B1">
            <v>0</v>
          </cell>
        </row>
      </sheetData>
      <sheetData sheetId="760">
        <row r="1">
          <cell r="B1">
            <v>0</v>
          </cell>
        </row>
      </sheetData>
      <sheetData sheetId="761">
        <row r="1">
          <cell r="B1">
            <v>0</v>
          </cell>
        </row>
      </sheetData>
      <sheetData sheetId="762">
        <row r="1">
          <cell r="B1">
            <v>0</v>
          </cell>
        </row>
      </sheetData>
      <sheetData sheetId="763">
        <row r="1">
          <cell r="B1">
            <v>0</v>
          </cell>
        </row>
      </sheetData>
      <sheetData sheetId="764">
        <row r="1">
          <cell r="B1">
            <v>0</v>
          </cell>
        </row>
      </sheetData>
      <sheetData sheetId="765">
        <row r="1">
          <cell r="B1">
            <v>0</v>
          </cell>
        </row>
      </sheetData>
      <sheetData sheetId="766">
        <row r="1">
          <cell r="B1">
            <v>0</v>
          </cell>
        </row>
      </sheetData>
      <sheetData sheetId="767" refreshError="1"/>
      <sheetData sheetId="768">
        <row r="1">
          <cell r="B1">
            <v>0</v>
          </cell>
        </row>
      </sheetData>
      <sheetData sheetId="769">
        <row r="1">
          <cell r="B1">
            <v>0</v>
          </cell>
        </row>
      </sheetData>
      <sheetData sheetId="770">
        <row r="1">
          <cell r="B1">
            <v>0</v>
          </cell>
        </row>
      </sheetData>
      <sheetData sheetId="771">
        <row r="1">
          <cell r="B1">
            <v>0</v>
          </cell>
        </row>
      </sheetData>
      <sheetData sheetId="772">
        <row r="1">
          <cell r="B1">
            <v>0</v>
          </cell>
        </row>
      </sheetData>
      <sheetData sheetId="773">
        <row r="1">
          <cell r="B1">
            <v>0</v>
          </cell>
        </row>
      </sheetData>
      <sheetData sheetId="774">
        <row r="1">
          <cell r="B1">
            <v>0</v>
          </cell>
        </row>
      </sheetData>
      <sheetData sheetId="775">
        <row r="1">
          <cell r="B1">
            <v>0</v>
          </cell>
        </row>
      </sheetData>
      <sheetData sheetId="776">
        <row r="1">
          <cell r="B1">
            <v>0</v>
          </cell>
        </row>
      </sheetData>
      <sheetData sheetId="777">
        <row r="1">
          <cell r="B1">
            <v>0</v>
          </cell>
        </row>
      </sheetData>
      <sheetData sheetId="778">
        <row r="1">
          <cell r="B1">
            <v>0</v>
          </cell>
        </row>
      </sheetData>
      <sheetData sheetId="779">
        <row r="1">
          <cell r="B1">
            <v>0</v>
          </cell>
        </row>
      </sheetData>
      <sheetData sheetId="780">
        <row r="1">
          <cell r="B1">
            <v>0</v>
          </cell>
        </row>
      </sheetData>
      <sheetData sheetId="781" refreshError="1"/>
      <sheetData sheetId="782" refreshError="1"/>
      <sheetData sheetId="783" refreshError="1"/>
      <sheetData sheetId="784" refreshError="1"/>
      <sheetData sheetId="785">
        <row r="1">
          <cell r="B1">
            <v>0</v>
          </cell>
        </row>
      </sheetData>
      <sheetData sheetId="786" refreshError="1"/>
      <sheetData sheetId="787" refreshError="1"/>
      <sheetData sheetId="788">
        <row r="1">
          <cell r="B1">
            <v>0</v>
          </cell>
        </row>
      </sheetData>
      <sheetData sheetId="789">
        <row r="1">
          <cell r="B1">
            <v>0</v>
          </cell>
        </row>
      </sheetData>
      <sheetData sheetId="790">
        <row r="1">
          <cell r="B1">
            <v>0</v>
          </cell>
        </row>
      </sheetData>
      <sheetData sheetId="791">
        <row r="1">
          <cell r="B1">
            <v>0</v>
          </cell>
        </row>
      </sheetData>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ow r="1">
          <cell r="B1">
            <v>0</v>
          </cell>
        </row>
      </sheetData>
      <sheetData sheetId="801">
        <row r="1">
          <cell r="B1">
            <v>0</v>
          </cell>
        </row>
      </sheetData>
      <sheetData sheetId="802">
        <row r="1">
          <cell r="B1">
            <v>0</v>
          </cell>
        </row>
      </sheetData>
      <sheetData sheetId="803">
        <row r="1">
          <cell r="B1">
            <v>0</v>
          </cell>
        </row>
      </sheetData>
      <sheetData sheetId="804">
        <row r="1">
          <cell r="B1">
            <v>0</v>
          </cell>
        </row>
      </sheetData>
      <sheetData sheetId="805">
        <row r="1">
          <cell r="B1">
            <v>0</v>
          </cell>
        </row>
      </sheetData>
      <sheetData sheetId="806">
        <row r="1">
          <cell r="B1">
            <v>0</v>
          </cell>
        </row>
      </sheetData>
      <sheetData sheetId="807"/>
      <sheetData sheetId="808">
        <row r="1">
          <cell r="B1">
            <v>0</v>
          </cell>
        </row>
      </sheetData>
      <sheetData sheetId="809">
        <row r="1">
          <cell r="B1">
            <v>0</v>
          </cell>
        </row>
      </sheetData>
      <sheetData sheetId="810">
        <row r="1">
          <cell r="B1">
            <v>0</v>
          </cell>
        </row>
      </sheetData>
      <sheetData sheetId="811">
        <row r="1">
          <cell r="B1">
            <v>0</v>
          </cell>
        </row>
      </sheetData>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sheetData sheetId="860"/>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sheetData sheetId="889">
        <row r="1">
          <cell r="B1">
            <v>0</v>
          </cell>
        </row>
      </sheetData>
      <sheetData sheetId="890"/>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sheetData sheetId="959"/>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sheetData sheetId="1000">
        <row r="1">
          <cell r="B1">
            <v>0</v>
          </cell>
        </row>
      </sheetData>
      <sheetData sheetId="1001">
        <row r="1">
          <cell r="B1">
            <v>0</v>
          </cell>
        </row>
      </sheetData>
      <sheetData sheetId="1002"/>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sheetData sheetId="1012"/>
      <sheetData sheetId="1013"/>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sheetData sheetId="1020"/>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sheetData sheetId="1027">
        <row r="1">
          <cell r="B1">
            <v>0</v>
          </cell>
        </row>
      </sheetData>
      <sheetData sheetId="1028"/>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sheetData sheetId="1042"/>
      <sheetData sheetId="1043"/>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sheetData sheetId="1050"/>
      <sheetData sheetId="1051">
        <row r="1">
          <cell r="B1">
            <v>0</v>
          </cell>
        </row>
      </sheetData>
      <sheetData sheetId="1052"/>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sheetData sheetId="1064"/>
      <sheetData sheetId="1065"/>
      <sheetData sheetId="1066"/>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sheetData sheetId="1119"/>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sheetData sheetId="1162"/>
      <sheetData sheetId="1163"/>
      <sheetData sheetId="1164"/>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sheetData sheetId="1171"/>
      <sheetData sheetId="1172"/>
      <sheetData sheetId="1173"/>
      <sheetData sheetId="1174">
        <row r="1">
          <cell r="B1">
            <v>0</v>
          </cell>
        </row>
      </sheetData>
      <sheetData sheetId="1175">
        <row r="1">
          <cell r="B1">
            <v>0</v>
          </cell>
        </row>
      </sheetData>
      <sheetData sheetId="1176"/>
      <sheetData sheetId="1177"/>
      <sheetData sheetId="1178">
        <row r="1">
          <cell r="B1">
            <v>0</v>
          </cell>
        </row>
      </sheetData>
      <sheetData sheetId="1179">
        <row r="1">
          <cell r="B1">
            <v>0</v>
          </cell>
        </row>
      </sheetData>
      <sheetData sheetId="1180"/>
      <sheetData sheetId="1181">
        <row r="1">
          <cell r="B1">
            <v>0</v>
          </cell>
        </row>
      </sheetData>
      <sheetData sheetId="1182">
        <row r="1">
          <cell r="B1">
            <v>0</v>
          </cell>
        </row>
      </sheetData>
      <sheetData sheetId="1183"/>
      <sheetData sheetId="1184"/>
      <sheetData sheetId="1185"/>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sheetData sheetId="1192"/>
      <sheetData sheetId="1193"/>
      <sheetData sheetId="1194"/>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sheetData sheetId="1201"/>
      <sheetData sheetId="1202">
        <row r="1">
          <cell r="B1">
            <v>0</v>
          </cell>
        </row>
      </sheetData>
      <sheetData sheetId="1203"/>
      <sheetData sheetId="1204"/>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sheetData sheetId="1215"/>
      <sheetData sheetId="1216"/>
      <sheetData sheetId="1217"/>
      <sheetData sheetId="1218"/>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sheetData sheetId="1231"/>
      <sheetData sheetId="1232"/>
      <sheetData sheetId="1233"/>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sheetData sheetId="1261"/>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sheetData sheetId="1270"/>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sheetData sheetId="1278"/>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sheetData sheetId="1286">
        <row r="1">
          <cell r="B1">
            <v>0</v>
          </cell>
        </row>
      </sheetData>
      <sheetData sheetId="1287" refreshError="1"/>
      <sheetData sheetId="1288" refreshError="1"/>
      <sheetData sheetId="1289" refreshError="1"/>
      <sheetData sheetId="1290" refreshError="1"/>
      <sheetData sheetId="1291">
        <row r="1">
          <cell r="B1">
            <v>0</v>
          </cell>
        </row>
      </sheetData>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ow r="1">
          <cell r="B1">
            <v>0</v>
          </cell>
        </row>
      </sheetData>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ow r="1">
          <cell r="B1">
            <v>0</v>
          </cell>
        </row>
      </sheetData>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сходные данные"/>
      <sheetName val="вывоз мусора "/>
      <sheetName val="Демонтаж зануления"/>
      <sheetName val="Демонт.жб констр. и тр.чаши"/>
      <sheetName val="демонт.джемп.схемы"/>
      <sheetName val="Демонт.лин.портала"/>
      <sheetName val="ИТОГИ"/>
    </sheetNames>
    <sheetDataSet>
      <sheetData sheetId="0"/>
      <sheetData sheetId="1"/>
      <sheetData sheetId="2"/>
      <sheetData sheetId="3"/>
      <sheetData sheetId="4"/>
      <sheetData sheetId="5"/>
      <sheetData sheetId="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сх дан"/>
      <sheetName val="топография"/>
      <sheetName val="Текущие показатели"/>
      <sheetName val="3_пр"/>
      <sheetName val="1_из"/>
      <sheetName val="4_РЗ"/>
      <sheetName val="5_конф"/>
      <sheetName val="6_НКУ"/>
    </sheetNames>
    <sheetDataSet>
      <sheetData sheetId="0">
        <row r="3">
          <cell r="B3">
            <v>32</v>
          </cell>
        </row>
        <row r="4">
          <cell r="B4">
            <v>32</v>
          </cell>
        </row>
        <row r="6">
          <cell r="B6">
            <v>5.0000000000000001E-3</v>
          </cell>
        </row>
        <row r="9">
          <cell r="B9">
            <v>0.1</v>
          </cell>
        </row>
        <row r="12">
          <cell r="B12">
            <v>7.0000000000000007E-2</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ети 1 пк"/>
      <sheetName val="Сети 2 пк"/>
      <sheetName val="Площадки"/>
      <sheetName val="база"/>
      <sheetName val="Коэффициенты"/>
      <sheetName val="топография"/>
      <sheetName val="исх дан"/>
      <sheetName val="гр5(о)"/>
      <sheetName val="см 5 ОДД "/>
      <sheetName val="лифт"/>
      <sheetName val="Сети_1_пк"/>
      <sheetName val="Сети_2_пк"/>
      <sheetName val="исх_дан"/>
      <sheetName val="Сети_1_пк1"/>
      <sheetName val="Сети_2_пк1"/>
      <sheetName val="исх_дан1"/>
    </sheetNames>
    <sheetDataSet>
      <sheetData sheetId="0" refreshError="1"/>
      <sheetData sheetId="1" refreshError="1"/>
      <sheetData sheetId="2" refreshError="1"/>
      <sheetData sheetId="3">
        <row r="1">
          <cell r="A1">
            <v>0</v>
          </cell>
          <cell r="E1">
            <v>0</v>
          </cell>
        </row>
        <row r="2">
          <cell r="A2" t="str">
            <v>ЗАО "УКС ИКС и Д"</v>
          </cell>
          <cell r="E2" t="str">
            <v>Чукин А.Н.</v>
          </cell>
          <cell r="G2" t="str">
            <v>Исполнительная смета</v>
          </cell>
          <cell r="J2" t="str">
            <v>стадия П</v>
          </cell>
        </row>
        <row r="3">
          <cell r="A3" t="str">
            <v>ЗАО "Капстройпроект"</v>
          </cell>
          <cell r="E3" t="str">
            <v>Котов А.В.</v>
          </cell>
          <cell r="G3" t="str">
            <v>Cмета</v>
          </cell>
          <cell r="J3" t="str">
            <v>стадия РД</v>
          </cell>
        </row>
        <row r="4">
          <cell r="A4" t="str">
            <v>ООО "Каналсетьпроект"</v>
          </cell>
          <cell r="E4" t="str">
            <v>Батурина Л.В.</v>
          </cell>
          <cell r="G4" t="str">
            <v>Исполнительная смета № 1</v>
          </cell>
        </row>
        <row r="5">
          <cell r="A5" t="str">
            <v>ЗАО "Гендирекция Центр"</v>
          </cell>
          <cell r="E5" t="str">
            <v>Житкова Т.Н.</v>
          </cell>
          <cell r="G5" t="str">
            <v>Cмета № 1</v>
          </cell>
        </row>
        <row r="6">
          <cell r="A6" t="str">
            <v>ЗАО "ТУКС - 4"</v>
          </cell>
          <cell r="E6" t="str">
            <v>Дубинин И.М.</v>
          </cell>
          <cell r="G6" t="str">
            <v>Исполнительная смета № 2</v>
          </cell>
        </row>
        <row r="7">
          <cell r="A7" t="str">
            <v>ЗАО "ТУКС - 2"</v>
          </cell>
          <cell r="E7" t="str">
            <v>Добров А.В.</v>
          </cell>
          <cell r="G7" t="str">
            <v>Cмета № 2</v>
          </cell>
        </row>
        <row r="8">
          <cell r="A8" t="str">
            <v>ЗАО "ТУКС - 1"</v>
          </cell>
          <cell r="E8" t="str">
            <v>Чернов С.Л.</v>
          </cell>
          <cell r="G8" t="str">
            <v>Исполнительная смета № 3</v>
          </cell>
        </row>
        <row r="9">
          <cell r="A9" t="str">
            <v>ЗАО "ТУКС - 3"</v>
          </cell>
          <cell r="E9" t="str">
            <v>Быковский А.Н.</v>
          </cell>
          <cell r="G9" t="str">
            <v>Cмета № 3</v>
          </cell>
        </row>
        <row r="10">
          <cell r="A10" t="str">
            <v>ГУП "Моссвет"</v>
          </cell>
          <cell r="E10" t="str">
            <v>Марова А.Ю.</v>
          </cell>
        </row>
        <row r="11">
          <cell r="A11" t="str">
            <v>ЗАО "Альстрой"</v>
          </cell>
          <cell r="E11" t="str">
            <v>Морозов Д.В.</v>
          </cell>
        </row>
        <row r="12">
          <cell r="A12" t="str">
            <v>ООО "Архинж"</v>
          </cell>
        </row>
        <row r="13">
          <cell r="A13" t="str">
            <v>МГУП "Мосводоканал УКС ГТС"</v>
          </cell>
          <cell r="E13" t="str">
            <v>Богомолов А.Ю.</v>
          </cell>
        </row>
        <row r="14">
          <cell r="A14" t="str">
            <v>ПУНС МГП "Мосводоканал"</v>
          </cell>
          <cell r="E14" t="str">
            <v>Севостьянов А.Н.</v>
          </cell>
        </row>
        <row r="15">
          <cell r="A15" t="str">
            <v>ЗАО "УКС"</v>
          </cell>
          <cell r="E15" t="str">
            <v>Моськин В.А.</v>
          </cell>
        </row>
        <row r="16">
          <cell r="A16" t="str">
            <v>ЗАО "УКС объектов здравоохранения"</v>
          </cell>
          <cell r="E16" t="str">
            <v>Лысов А.Е.</v>
          </cell>
        </row>
        <row r="17">
          <cell r="A17" t="str">
            <v>ООО "Зеленоградкапстрой"</v>
          </cell>
        </row>
        <row r="18">
          <cell r="A18" t="str">
            <v>ГУП МНИИП "Моспроект-4"</v>
          </cell>
        </row>
        <row r="19">
          <cell r="A19" t="str">
            <v>ЗАО "Дон-строй"</v>
          </cell>
        </row>
        <row r="20">
          <cell r="A20" t="str">
            <v>ООО "Региональная финансово-строительная компания"</v>
          </cell>
        </row>
        <row r="21">
          <cell r="A21" t="str">
            <v>ООО "ПИК Инвест"</v>
          </cell>
        </row>
        <row r="22">
          <cell r="A22" t="str">
            <v>ЗАО "Инвестстрой"</v>
          </cell>
        </row>
        <row r="23">
          <cell r="A23" t="str">
            <v>ООО  ОКС "СУ-155"</v>
          </cell>
        </row>
        <row r="24">
          <cell r="A24" t="str">
            <v>ООО "Фирма Вершина"</v>
          </cell>
        </row>
        <row r="25">
          <cell r="A25" t="str">
            <v>ООО "АПЦ "Проспроект"</v>
          </cell>
        </row>
        <row r="26">
          <cell r="A26" t="str">
            <v>ОАО "Метрогипротранс"</v>
          </cell>
        </row>
        <row r="27">
          <cell r="A27" t="str">
            <v>ООО ПСФ "КРОСТ"</v>
          </cell>
        </row>
        <row r="28">
          <cell r="A28" t="str">
            <v>УКС ГУП "Мосгаз"</v>
          </cell>
        </row>
        <row r="29">
          <cell r="A29" t="str">
            <v>ООО "Межрегиональный союз строителей"</v>
          </cell>
        </row>
        <row r="30">
          <cell r="A30" t="str">
            <v>ООО "Жилкапстрой"</v>
          </cell>
        </row>
        <row r="31">
          <cell r="A31" t="str">
            <v>ООО "ИНТЕКО"</v>
          </cell>
        </row>
        <row r="32">
          <cell r="A32" t="str">
            <v>ООО "УКС "ИНТЕКО"</v>
          </cell>
        </row>
        <row r="33">
          <cell r="A33" t="str">
            <v>ООО "Лубстрой"</v>
          </cell>
        </row>
        <row r="34">
          <cell r="A34" t="str">
            <v>ООО "ДизайнБауПроект"</v>
          </cell>
        </row>
        <row r="35">
          <cell r="A35" t="str">
            <v>ЗАО "Промос"</v>
          </cell>
        </row>
        <row r="36">
          <cell r="A36" t="str">
            <v>ЗАО "Престижный дом"</v>
          </cell>
        </row>
        <row r="37">
          <cell r="A37" t="str">
            <v>ООО "ДС Девелопмент"</v>
          </cell>
        </row>
        <row r="38">
          <cell r="A38" t="str">
            <v>ЗАО "УКС-Восток"</v>
          </cell>
        </row>
        <row r="39">
          <cell r="A39" t="str">
            <v>ООО "Независимый институт энергосбережения"</v>
          </cell>
        </row>
        <row r="40">
          <cell r="A40" t="str">
            <v>ГУП Институт "МосводоканалНИИпроект"</v>
          </cell>
        </row>
        <row r="41">
          <cell r="A41" t="str">
            <v>ООО "Региональная Управляющая Компания"</v>
          </cell>
        </row>
        <row r="42">
          <cell r="A42" t="str">
            <v>ООО "Регионстройкомплект-XXI век"</v>
          </cell>
        </row>
        <row r="43">
          <cell r="A43" t="str">
            <v>ООО "Архитектурная мастерская М-19"</v>
          </cell>
        </row>
        <row r="44">
          <cell r="A44" t="str">
            <v>ООО "Мастерская архитектора Бавыкина"</v>
          </cell>
        </row>
        <row r="45">
          <cell r="A45" t="str">
            <v>ООО "БАТ-Инжстрой"</v>
          </cell>
        </row>
        <row r="46">
          <cell r="A46" t="str">
            <v>ООО "Импульс-А"</v>
          </cell>
        </row>
        <row r="47">
          <cell r="A47" t="str">
            <v>ООО "Инжстрой Бережки"</v>
          </cell>
        </row>
        <row r="48">
          <cell r="A48" t="str">
            <v>ООО "Капстройэкология"</v>
          </cell>
        </row>
        <row r="49">
          <cell r="A49" t="str">
            <v>НПО "Космос"</v>
          </cell>
        </row>
        <row r="50">
          <cell r="A50" t="str">
            <v>ОАО "Московский бизнес инкубатор"</v>
          </cell>
        </row>
        <row r="51">
          <cell r="A51" t="str">
            <v>ЗАО "МОСОБЛ Инвест строй"</v>
          </cell>
        </row>
        <row r="52">
          <cell r="A52" t="str">
            <v>ГУП "МОСЖИЛКОМПЛЕКС"</v>
          </cell>
        </row>
        <row r="53">
          <cell r="A53" t="str">
            <v>ГУП "Моспроект-2"</v>
          </cell>
        </row>
        <row r="54">
          <cell r="A54" t="str">
            <v>ГУП "Моспроект-3"</v>
          </cell>
        </row>
        <row r="55">
          <cell r="A55" t="str">
            <v>ГУП МНИИП "Моспроект-4"</v>
          </cell>
        </row>
        <row r="56">
          <cell r="A56" t="str">
            <v>ООО фирма "Спецстрой Сервис"</v>
          </cell>
        </row>
        <row r="57">
          <cell r="A57" t="str">
            <v>ООО "Теплотехстрой проект"</v>
          </cell>
        </row>
        <row r="58">
          <cell r="A58" t="str">
            <v>ЗАО "ТУКС - 5"</v>
          </cell>
        </row>
        <row r="59">
          <cell r="A59" t="str">
            <v>ЗАО "ТУКС - 7"</v>
          </cell>
        </row>
        <row r="60">
          <cell r="A60" t="str">
            <v>ЗАО "ТУКС - 7ЮВ"</v>
          </cell>
        </row>
        <row r="61">
          <cell r="A61" t="str">
            <v>ООО "Компания регионального развития и инвестиций"</v>
          </cell>
        </row>
        <row r="62">
          <cell r="A62" t="str">
            <v>ПЭУКС МГУП "Мосводоканал"</v>
          </cell>
        </row>
        <row r="63">
          <cell r="A63" t="str">
            <v>ООО "Финпроект"</v>
          </cell>
        </row>
        <row r="64">
          <cell r="A64" t="str">
            <v>ЗАО "Кунцево-Инвест"</v>
          </cell>
        </row>
        <row r="65">
          <cell r="A65" t="str">
            <v>ОАО "ЦНИИЭП жилых и общественных зданий"</v>
          </cell>
        </row>
      </sheetData>
      <sheetData sheetId="4">
        <row r="1">
          <cell r="A1">
            <v>0</v>
          </cell>
        </row>
        <row r="2">
          <cell r="A2" t="str">
            <v>1,1</v>
          </cell>
        </row>
        <row r="3">
          <cell r="A3" t="str">
            <v>1,25</v>
          </cell>
        </row>
        <row r="4">
          <cell r="A4" t="str">
            <v>1,43</v>
          </cell>
        </row>
        <row r="5">
          <cell r="A5" t="str">
            <v>1,67</v>
          </cell>
        </row>
        <row r="6">
          <cell r="A6" t="str">
            <v>2</v>
          </cell>
        </row>
      </sheetData>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Б.Д. ФАКТ"/>
      <sheetName val="Лист1"/>
      <sheetName val="Анализ Объекта"/>
      <sheetName val="Б.Д. ПЛАН"/>
      <sheetName val="СВОД"/>
      <sheetName val="ТВ_ССС"/>
      <sheetName val="Курган"/>
      <sheetName val="Машук"/>
      <sheetName val="Бологое"/>
      <sheetName val="Фрунзенская"/>
      <sheetName val="Воронежская"/>
      <sheetName val="Радуга 1"/>
      <sheetName val="Радуга 2"/>
      <sheetName val="Радуга 3"/>
      <sheetName val="Бескудниково"/>
      <sheetName val="Чагино"/>
      <sheetName val="Северная"/>
      <sheetName val="ВОЛС Ростов-Москва"/>
      <sheetName val="Хлебниково"/>
      <sheetName val="Тулаэнерго 110кВ"/>
      <sheetName val="Арзамасская"/>
      <sheetName val="БАС Северная ."/>
      <sheetName val="Холмогоры-Муравленковская"/>
      <sheetName val="Лист"/>
      <sheetName val="Список объекто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эл_химз_"/>
      <sheetName val="геология_"/>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Summary"/>
      <sheetName val="Зап-3- СЦБ"/>
      <sheetName val="График"/>
      <sheetName val="Кредиты"/>
      <sheetName val="свод 2"/>
      <sheetName val="Счет-Фактура"/>
      <sheetName val="Суточная"/>
      <sheetName val="ПДР"/>
      <sheetName val="вариант"/>
      <sheetName val="Табл38-7"/>
      <sheetName val="СС"/>
      <sheetName val="Смета 1"/>
      <sheetName val="РП"/>
      <sheetName val="данные"/>
      <sheetName val="Баланс"/>
      <sheetName val="СМЕТА проект"/>
      <sheetName val="Production and Spend"/>
      <sheetName val="Смета2_проект__раб_"/>
      <sheetName val="Зап-3-_СЦБ"/>
      <sheetName val="свод_2"/>
      <sheetName val="Данные_для_расчёта_сметы"/>
      <sheetName val="Смета_1"/>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Шкаф"/>
      <sheetName val="Коэфф1."/>
      <sheetName val="Прайс лист"/>
      <sheetName val="1.3"/>
      <sheetName val="ИГ1"/>
      <sheetName val="К.рын"/>
      <sheetName val="Сводная смета"/>
      <sheetName val="Землеотвод"/>
      <sheetName val="информация"/>
      <sheetName val="шаблон"/>
      <sheetName val="свод 3"/>
      <sheetName val="1"/>
      <sheetName val="к.84-к.83"/>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изыскания 2"/>
      <sheetName val="мсн"/>
      <sheetName val="КП к ГК"/>
      <sheetName val="Calc"/>
      <sheetName val="ID"/>
      <sheetName val="История"/>
      <sheetName val="Р1"/>
      <sheetName val="Параметры_i"/>
      <sheetName val="Таблица 2"/>
      <sheetName val="Input"/>
      <sheetName val="Calculation"/>
      <sheetName val="RSOILBAL"/>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геолог"/>
      <sheetName val="SakhNIPI5"/>
      <sheetName val="ПИР"/>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МЕТА_проект"/>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ыборка на22 июня"/>
      <sheetName val="HP_и_оргтехника"/>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37"/>
      <sheetName val="Объемы работ по ПВ"/>
      <sheetName val="16"/>
      <sheetName val="Коэф"/>
      <sheetName val="Таблица 5"/>
      <sheetName val="Таблица 3"/>
      <sheetName val="1.401.2"/>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таблица_руко_x0019__x0015_ _x0003__x000c__x0011__x0011_"/>
      <sheetName val="2 Геология"/>
      <sheetName val="ИД СМР"/>
      <sheetName val="ФОТ для смет"/>
      <sheetName val="ЛС_РЕС"/>
      <sheetName val="Норм"/>
      <sheetName val="Вспом."/>
      <sheetName val="УКП"/>
      <sheetName val="БД"/>
      <sheetName val="Лист4"/>
      <sheetName val="Общий"/>
      <sheetName val="ТабР"/>
      <sheetName val="База"/>
      <sheetName val="ПД-2.2"/>
      <sheetName val="Lucent"/>
      <sheetName val="BACT"/>
      <sheetName val="Общ"/>
      <sheetName val="6"/>
      <sheetName val="1.14"/>
      <sheetName val="1.7"/>
      <sheetName val="_x0000__x0000_"/>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8"/>
      <sheetName val="СМИС"/>
      <sheetName val="СМ"/>
      <sheetName val="ИД ПНР"/>
      <sheetName val="#ССЫЛКА"/>
      <sheetName val="см 5 ОДД "/>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3_гидромет"/>
      <sheetName val="Коэффициенты"/>
      <sheetName val="Имя"/>
      <sheetName val="Смета 2 эл.монтаж"/>
      <sheetName val="Смета 1 общестроит"/>
      <sheetName val="basa"/>
      <sheetName val="СВ 2"/>
      <sheetName val="1.2_"/>
      <sheetName val="Base"/>
      <sheetName val="Технический лист"/>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анализ 2003_2004исполнение МТО"/>
      <sheetName val="Main list"/>
      <sheetName val="41"/>
      <sheetName val="Приложение 2"/>
      <sheetName val=" Свод"/>
      <sheetName val="Договорная цена"/>
      <sheetName val="аванс по ОС"/>
      <sheetName val="Авансы выданные"/>
      <sheetName val="Кред"/>
      <sheetName val="ДЗ"/>
      <sheetName val="Кред. задолж."/>
      <sheetName val="Прочие"/>
      <sheetName val="Сводный"/>
      <sheetName val="Тестовый"/>
      <sheetName val="Акт-Смета_30"/>
      <sheetName val="эл_химз_3"/>
      <sheetName val="геология_3"/>
      <sheetName val="Смета2_проект__раб_2"/>
      <sheetName val="РС_"/>
      <sheetName val="Зап-3-_СЦБ2"/>
      <sheetName val="свод_22"/>
      <sheetName val="Данные_для_расчёта_сметы2"/>
      <sheetName val="СМЕТА_проект1"/>
      <sheetName val="Смета_12"/>
      <sheetName val="6_143"/>
      <sheetName val="6_3_13"/>
      <sheetName val="6_203"/>
      <sheetName val="6_4_13"/>
      <sheetName val="6_11_1__сторонние3"/>
      <sheetName val="8_14_КР_(списание)ОПСТИКР3"/>
      <sheetName val="Production_and_Spend1"/>
      <sheetName val="6_14_КР2"/>
      <sheetName val="Пример_расчета2"/>
      <sheetName val="СметаСводная_Рыб2"/>
      <sheetName val="Коэфф1_2"/>
      <sheetName val="Прайс_лист2"/>
      <sheetName val="1_31"/>
      <sheetName val="К_рын1"/>
      <sheetName val="Сводная_смета1"/>
      <sheetName val="свод_31"/>
      <sheetName val="к_84-к_832"/>
      <sheetName val="справ_2"/>
      <sheetName val="Пояснение_"/>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1"/>
      <sheetName val="исходные_данные1"/>
      <sheetName val="расчетные_таблицы1"/>
      <sheetName val="Лист_опроса1"/>
      <sheetName val="СметаСводная_Колпино1"/>
      <sheetName val="HP_и_оргтехника1"/>
      <sheetName val="СметаСводная_снег1"/>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Таблица_21"/>
      <sheetName val="смета_2_проект__работы"/>
      <sheetName val="Амур_ДОН1"/>
      <sheetName val="Ачинский_НПЗ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3_СЦБ-зап1"/>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кп_ГК1"/>
      <sheetName val="Справочные_данные1"/>
      <sheetName val="Б_Сатка1"/>
      <sheetName val="смета_СИД1"/>
      <sheetName val="ресурсная_вед_1"/>
      <sheetName val="р_Волхов1"/>
      <sheetName val="Калплан_Кра1"/>
      <sheetName val="6_11_новый1"/>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выборка_на22_июня"/>
      <sheetName val="3труба_(П)"/>
      <sheetName val="Объемы_работ_по_ПВ"/>
      <sheetName val="Таблица_5"/>
      <sheetName val="Таблица_3"/>
      <sheetName val="1_401_2"/>
      <sheetName val="Source_lists"/>
      <sheetName val="PO_Data"/>
      <sheetName val="Сводная_"/>
      <sheetName val="7_ТХ_Сети_(кор)"/>
      <sheetName val="Tier_311208"/>
      <sheetName val="Акт_выбора"/>
      <sheetName val="См_№7_Эл_"/>
      <sheetName val="См_№8_Пож_"/>
      <sheetName val="См_№3_ВиК"/>
      <sheetName val="Раб_АУ"/>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Объем_работ"/>
      <sheetName val="ТЗ_АСУ-1"/>
      <sheetName val="Виды_работ_АСО"/>
      <sheetName val="таблица_руко_"/>
      <sheetName val="2_Геология"/>
      <sheetName val="ИД_СМР"/>
      <sheetName val="ФОТ_для_смет"/>
      <sheetName val="таблица_руко_1"/>
      <sheetName val="Вспом_"/>
      <sheetName val="ПД-2_2"/>
      <sheetName val="1_14"/>
      <sheetName val="1_7"/>
      <sheetName val="РАСПРЕД_ПО_ПРОЦЕСС"/>
      <sheetName val="Исх_"/>
      <sheetName val="ИД_ПНР"/>
      <sheetName val="см_5_ОДД_"/>
      <sheetName val="ПС"/>
      <sheetName val="эл_химз_4"/>
      <sheetName val="геология_4"/>
      <sheetName val="Смета2_проект__раб_3"/>
      <sheetName val="РС_1"/>
      <sheetName val="Зап-3-_СЦБ3"/>
      <sheetName val="свод_23"/>
      <sheetName val="Данные_для_расчёта_сметы3"/>
      <sheetName val="СМЕТА_проект2"/>
      <sheetName val="Смета_13"/>
      <sheetName val="6_144"/>
      <sheetName val="6_3_14"/>
      <sheetName val="6_204"/>
      <sheetName val="6_4_14"/>
      <sheetName val="6_11_1__сторонние4"/>
      <sheetName val="8_14_КР_(списание)ОПСТИКР4"/>
      <sheetName val="Production_and_Spend2"/>
      <sheetName val="6_14_КР3"/>
      <sheetName val="Пример_расчета3"/>
      <sheetName val="СметаСводная_Рыб3"/>
      <sheetName val="Коэфф1_3"/>
      <sheetName val="Прайс_лист3"/>
      <sheetName val="1_32"/>
      <sheetName val="К_рын2"/>
      <sheetName val="Сводная_смета2"/>
      <sheetName val="свод_32"/>
      <sheetName val="к_84-к_833"/>
      <sheetName val="справ_3"/>
      <sheetName val="Пояснение_1"/>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2"/>
      <sheetName val="исходные_данные2"/>
      <sheetName val="расчетные_таблицы2"/>
      <sheetName val="Лист_опроса2"/>
      <sheetName val="СметаСводная_Колпино2"/>
      <sheetName val="HP_и_оргтехника2"/>
      <sheetName val="СметаСводная_снег2"/>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Таблица_22"/>
      <sheetName val="смета_2_проект__работы1"/>
      <sheetName val="Амур_ДОН2"/>
      <sheetName val="Ачинский_НПЗ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3_СЦБ-зап2"/>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кп_ГК2"/>
      <sheetName val="Справочные_данные2"/>
      <sheetName val="Б_Сатка2"/>
      <sheetName val="смета_СИД2"/>
      <sheetName val="ресурсная_вед_2"/>
      <sheetName val="р_Волхов2"/>
      <sheetName val="Калплан_Кра2"/>
      <sheetName val="6_11_новый2"/>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выборка_на22_июня1"/>
      <sheetName val="3труба_(П)1"/>
      <sheetName val="Объемы_работ_по_ПВ1"/>
      <sheetName val="Таблица_51"/>
      <sheetName val="Таблица_31"/>
      <sheetName val="1_401_21"/>
      <sheetName val="Source_lists1"/>
      <sheetName val="PO_Data1"/>
      <sheetName val="Сводная_1"/>
      <sheetName val="7_ТХ_Сети_(кор)1"/>
      <sheetName val="Tier_3112081"/>
      <sheetName val="Акт_выбора1"/>
      <sheetName val="См_№7_Эл_1"/>
      <sheetName val="См_№8_Пож_1"/>
      <sheetName val="См_№3_ВиК1"/>
      <sheetName val="Раб_АУ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Объем_работ1"/>
      <sheetName val="ТЗ_АСУ-11"/>
      <sheetName val="Виды_работ_АСО1"/>
      <sheetName val="2_Геология1"/>
      <sheetName val="ИД_СМР1"/>
      <sheetName val="ФОТ_для_смет1"/>
      <sheetName val="таблица_руко_2"/>
      <sheetName val="Вспом_1"/>
      <sheetName val="ПД-2_21"/>
      <sheetName val="1_141"/>
      <sheetName val="1_71"/>
      <sheetName val="РАСПРЕД_ПО_ПРОЦЕСС1"/>
      <sheetName val="Исх_1"/>
      <sheetName val="ИД_ПНР1"/>
      <sheetName val="см_5_ОДД_1"/>
      <sheetName val="таблица_руко "/>
      <sheetName val="эл_химз_5"/>
      <sheetName val="геология_5"/>
      <sheetName val="Смета2_проект__раб_4"/>
      <sheetName val="РС_2"/>
      <sheetName val="Зап-3-_СЦБ4"/>
      <sheetName val="свод_24"/>
      <sheetName val="Данные_для_расчёта_сметы4"/>
      <sheetName val="СМЕТА_проект3"/>
      <sheetName val="Смета_14"/>
      <sheetName val="6_145"/>
      <sheetName val="6_3_15"/>
      <sheetName val="6_205"/>
      <sheetName val="6_4_15"/>
      <sheetName val="6_11_1__сторонние5"/>
      <sheetName val="8_14_КР_(списание)ОПСТИКР5"/>
      <sheetName val="Production_and_Spend3"/>
      <sheetName val="6_14_КР4"/>
      <sheetName val="Пример_расчета4"/>
      <sheetName val="СметаСводная_Рыб4"/>
      <sheetName val="Коэфф1_4"/>
      <sheetName val="Прайс_лист4"/>
      <sheetName val="1_33"/>
      <sheetName val="К_рын3"/>
      <sheetName val="Сводная_смета3"/>
      <sheetName val="свод_33"/>
      <sheetName val="к_84-к_834"/>
      <sheetName val="справ_4"/>
      <sheetName val="Пояснение_2"/>
      <sheetName val="См_1_наруж_водопровод4"/>
      <sheetName val="Разработка_проекта4"/>
      <sheetName val="КП_НовоКов4"/>
      <sheetName val="ПДР_ООО_&quot;Юкос_ФБЦ&quot;3"/>
      <sheetName val="Прибыль_опл3"/>
      <sheetName val="3_13"/>
      <sheetName val="Коммерческие_расходы3"/>
      <sheetName val="13_13"/>
      <sheetName val="исходные_данные3"/>
      <sheetName val="расчетные_таблицы3"/>
      <sheetName val="Лист_опроса3"/>
      <sheetName val="СметаСводная_Колпино3"/>
      <sheetName val="HP_и_оргтехника3"/>
      <sheetName val="СметаСводная_снег3"/>
      <sheetName val="СметаСводная_павильон3"/>
      <sheetName val="Перечень_ИУ3"/>
      <sheetName val="ст_ГТМ3"/>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изыскания_23"/>
      <sheetName val="КП_к_ГК3"/>
      <sheetName val="Таблица_23"/>
      <sheetName val="смета_2_проект__работы2"/>
      <sheetName val="Амур_ДОН3"/>
      <sheetName val="Ачинский_НПЗ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Текущие_цены4"/>
      <sheetName val="отчет_эл_эн__20004"/>
      <sheetName val="№5_СУБ_Инж_защ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3_1_ТХ3"/>
      <sheetName val="3_53"/>
      <sheetName val="суб_подряд4"/>
      <sheetName val="ПСБ_-_ОЭ4"/>
      <sheetName val="См3_СЦБ-зап3"/>
      <sheetName val="Смета_23"/>
      <sheetName val="СметаСводная_1_оч4"/>
      <sheetName val="Перечень_Заказчиков3"/>
      <sheetName val="Капитальные_затраты3"/>
      <sheetName val="Opex_personnel_(Term_facs)3"/>
      <sheetName val="КП_(2)3"/>
      <sheetName val="2_2_3"/>
      <sheetName val="6_33"/>
      <sheetName val="6_73"/>
      <sheetName val="6_3_1_33"/>
      <sheetName val="Переменные_и_константы3"/>
      <sheetName val="свод_(2)3"/>
      <sheetName val="Калплан_ОИ2_Макм_крестики3"/>
      <sheetName val="Св__смета3"/>
      <sheetName val="РБС_ИЗМ13"/>
      <sheetName val="кп_ГК3"/>
      <sheetName val="Справочные_данные3"/>
      <sheetName val="Б_Сатка3"/>
      <sheetName val="смета_СИД3"/>
      <sheetName val="ресурсная_вед_3"/>
      <sheetName val="р_Волхов3"/>
      <sheetName val="Калплан_Кра3"/>
      <sheetName val="6_11_новый3"/>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выборка_на22_июня2"/>
      <sheetName val="3труба_(П)2"/>
      <sheetName val="Объемы_работ_по_ПВ2"/>
      <sheetName val="Таблица_52"/>
      <sheetName val="Таблица_32"/>
      <sheetName val="1_401_22"/>
      <sheetName val="Source_lists2"/>
      <sheetName val="PO_Data2"/>
      <sheetName val="Сводная_2"/>
      <sheetName val="7_ТХ_Сети_(кор)2"/>
      <sheetName val="Tier_3112082"/>
      <sheetName val="Акт_выбора2"/>
      <sheetName val="См_№7_Эл_2"/>
      <sheetName val="См_№8_Пож_2"/>
      <sheetName val="См_№3_ВиК2"/>
      <sheetName val="Раб_АУ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Объем_работ2"/>
      <sheetName val="ТЗ_АСУ-12"/>
      <sheetName val="Виды_работ_АСО2"/>
      <sheetName val="2_Геология2"/>
      <sheetName val="ИД_СМР2"/>
      <sheetName val="ФОТ_для_смет2"/>
      <sheetName val="Вспом_2"/>
      <sheetName val="ПД-2_22"/>
      <sheetName val="1_142"/>
      <sheetName val="1_72"/>
      <sheetName val="РАСПРЕД_ПО_ПРОЦЕСС2"/>
      <sheetName val="Исх_2"/>
      <sheetName val="ИД_ПНР2"/>
      <sheetName val="см_5_ОДД_2"/>
      <sheetName val="Смета_2_эл_монтаж"/>
      <sheetName val="Смета_1_общестроит"/>
      <sheetName val="СВ_2"/>
      <sheetName val="1_2_"/>
      <sheetName val="Технический_лист"/>
      <sheetName val="кап_ремонт"/>
      <sheetName val="Ограничения_шаблон"/>
      <sheetName val="Причины_отклонений"/>
      <sheetName val="Статус_работы"/>
      <sheetName val="Уровень_графика"/>
      <sheetName val="анализ_2003_2004исполнение_МТО"/>
      <sheetName val="Main_list"/>
      <sheetName val="Приложение_2"/>
      <sheetName val="_Свод"/>
      <sheetName val="Договорная_цена"/>
      <sheetName val="аванс_по_ОС"/>
      <sheetName val="Авансы_выданные"/>
      <sheetName val="Кред__задолж_"/>
      <sheetName val="таблица_руко_3"/>
      <sheetName val="ГАЗ_камаз"/>
      <sheetName val="№2Гидромет."/>
      <sheetName val="№2Геолог"/>
      <sheetName val="№2Геолог с.п."/>
      <sheetName val="№3Экологи (2этап)"/>
      <sheetName val="Пра_x0000_с_лист"/>
      <sheetName val="исключ ЭХЗ"/>
      <sheetName val="БДР"/>
      <sheetName val="КБК ДПК"/>
      <sheetName val="геол"/>
      <sheetName val="Должности"/>
      <sheetName val="const"/>
      <sheetName val="расчеты"/>
      <sheetName val="3 Сл.-структура затрат"/>
      <sheetName val="Исходная"/>
      <sheetName val="Пра"/>
      <sheetName val="Прил.5 СС"/>
      <sheetName val="Panduit"/>
      <sheetName val="расчет вязкости"/>
      <sheetName val="Сравнение с Finder - ДНС-5"/>
      <sheetName val="ДЦ"/>
      <sheetName val=" Оборудование  end"/>
      <sheetName val="ПС 110 кВ (доп)"/>
      <sheetName val="автоматизация РД"/>
      <sheetName val="Форма 2.1"/>
      <sheetName val="СВ"/>
      <sheetName val="Настройки"/>
      <sheetName val="Список_объектов"/>
      <sheetName val="W28"/>
      <sheetName val="сводная (2)"/>
      <sheetName val="GLOBAL"/>
      <sheetName val="ПД-2.1"/>
      <sheetName val="Прочее"/>
      <sheetName val="ЛЧ Р"/>
      <sheetName val="темп"/>
      <sheetName val="Производство электроэнергии"/>
      <sheetName val="Т11"/>
      <sheetName val="Т12"/>
      <sheetName val="Т7"/>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1"/>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ЕТС (ф)"/>
      <sheetName val="Смета _4ПР ЭХЗ"/>
      <sheetName val="РабПр"/>
      <sheetName val="См_2 Шатурс сети  проект работы"/>
      <sheetName val="Ref"/>
      <sheetName val="выборка "/>
      <sheetName val="выборка раб"/>
      <sheetName val="См_2_Шатурс_сети__проект_работы"/>
      <sheetName val="исключ_ЭХЗ"/>
      <sheetName val="КБК_ДПК"/>
      <sheetName val="Исх. данные"/>
      <sheetName val="Исх1"/>
      <sheetName val="Промер глуб"/>
      <sheetName val="Расчет №1.1"/>
      <sheetName val="Расчет №2.1"/>
      <sheetName val="ЕТС_(ф)"/>
      <sheetName val="Исх__данные"/>
      <sheetName val="Промер_глуб"/>
      <sheetName val="таблица_руко_4"/>
      <sheetName val="СмРучБур"/>
      <sheetName val="7"/>
      <sheetName val="Локальная смета 6-3-2"/>
      <sheetName val="РС"/>
      <sheetName val="Смета 7"/>
      <sheetName val="сммашбур"/>
      <sheetName val="ОбмОбслЗемОд"/>
      <sheetName val="телемехан"/>
      <sheetName val="Settings"/>
      <sheetName val="Форма 9"/>
      <sheetName val="Форма 10"/>
      <sheetName val="ИНСТРУКЦИЯ"/>
      <sheetName val="Расч(подряд)"/>
      <sheetName val="Акты"/>
      <sheetName val="ЛС_БИ"/>
      <sheetName val="1-1"/>
      <sheetName val="1-2"/>
      <sheetName val="1-4"/>
      <sheetName val="изм2-1"/>
      <sheetName val="2-2"/>
      <sheetName val="2-3"/>
      <sheetName val="изм7-1"/>
      <sheetName val="изм9-1"/>
      <sheetName val="проектные роли"/>
      <sheetName val="Акт выполненных работ 46"/>
      <sheetName val="SMW_Служебная"/>
      <sheetName val="Смета180"/>
      <sheetName val="ДКСС от МПС"/>
      <sheetName val="СметаСводная п54"/>
      <sheetName val="ЖД 3.1"/>
      <sheetName val="УСР"/>
      <sheetName val="Объемы"/>
      <sheetName val="Управление"/>
      <sheetName val="Ф"/>
      <sheetName val="СС1"/>
      <sheetName val="Свод2006"/>
      <sheetName val="1 кв"/>
      <sheetName val="SENSITIVITY"/>
      <sheetName val="материалы Портовая"/>
      <sheetName val="Поставка"/>
      <sheetName val="Расчет работы"/>
      <sheetName val="№2Гидромет_"/>
      <sheetName val="№2Геолог_с_п_"/>
      <sheetName val="№3Экологи_(2этап)"/>
      <sheetName val="3_Сл_-структура_затрат"/>
      <sheetName val="Прил_5_СС"/>
      <sheetName val="расчет_вязкости"/>
      <sheetName val="Сравнение_с_Finder_-_ДНС-5"/>
      <sheetName val="_Оборудование__end"/>
      <sheetName val="ПС_110_кВ_(доп)"/>
      <sheetName val="автоматизация_РД"/>
      <sheetName val="PLиюль04"/>
      <sheetName val="PL СКР"/>
      <sheetName val="Таблиц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refreshError="1"/>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refreshError="1"/>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sheetData sheetId="1578" refreshError="1"/>
      <sheetData sheetId="1579"/>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sheetData sheetId="1740" refreshError="1"/>
      <sheetData sheetId="1741" refreshError="1"/>
      <sheetData sheetId="1742" refreshError="1"/>
      <sheetData sheetId="1743"/>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топография"/>
      <sheetName val="геология"/>
      <sheetName val="гидрология"/>
      <sheetName val="эл.химз."/>
      <sheetName val="геология "/>
      <sheetName val="Лист3"/>
      <sheetName val="эл_химз_"/>
      <sheetName val="геология_"/>
      <sheetName val="Лист1"/>
      <sheetName val="Обновление"/>
      <sheetName val="Цена"/>
      <sheetName val="Product"/>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ПДР"/>
      <sheetName val="РасчетКомандир1"/>
      <sheetName val="РасчетКомандир2"/>
      <sheetName val="свод 2"/>
      <sheetName val="свод 3"/>
      <sheetName val="Зап-3- СЦБ"/>
      <sheetName val="Шкаф"/>
      <sheetName val="Коэфф1."/>
      <sheetName val="Прайс лист"/>
      <sheetName val="Справочные данные"/>
      <sheetName val="Амур ДОН"/>
      <sheetName val="кп ГК"/>
      <sheetName val="Б.Сатка"/>
      <sheetName val="Исполнение по оборуд_"/>
      <sheetName val="Calc"/>
      <sheetName val="total"/>
      <sheetName val="Комплектация"/>
      <sheetName val="трубы"/>
      <sheetName val="СМР"/>
      <sheetName val="дороги"/>
      <sheetName val="ИД"/>
      <sheetName val="исходные данные"/>
      <sheetName val="расчетные таблицы"/>
      <sheetName val="УП _2004"/>
      <sheetName val="См3 СЦБ-зап"/>
      <sheetName val="СметаСводная Рыб"/>
      <sheetName val="Справка"/>
      <sheetName val="свод_2"/>
      <sheetName val="свод_3"/>
      <sheetName val="Зап-3-_СЦБ"/>
      <sheetName val="Данные_для_расчёта_сметы"/>
      <sheetName val="геолог"/>
      <sheetName val="Summary"/>
      <sheetName val="ЭХЗ"/>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DATA"/>
      <sheetName val="Списки"/>
      <sheetName val="6.14_КР"/>
      <sheetName val="см8"/>
      <sheetName val="Прилож"/>
      <sheetName val="Пример расчета"/>
      <sheetName val="все"/>
      <sheetName val="Нормы"/>
      <sheetName val="sapactivexlhiddensheet"/>
      <sheetName val="OCK1"/>
      <sheetName val="1.3"/>
      <sheetName val="ИГ1"/>
      <sheetName val="К.рын"/>
      <sheetName val="Сводная смета"/>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изыскания 2"/>
      <sheetName val="мсн"/>
      <sheetName val="КП к ГК"/>
      <sheetName val="ID"/>
      <sheetName val="Смета 1"/>
      <sheetName val="История"/>
      <sheetName val="Р1"/>
      <sheetName val="Параметры_i"/>
      <sheetName val="Таблица 2"/>
      <sheetName val="Input"/>
      <sheetName val="Calculation"/>
      <sheetName val="RSOILBAL"/>
      <sheetName val="Смета2_проект__раб_"/>
      <sheetName val="Смета_1"/>
      <sheetName val="информация"/>
      <sheetName val="смета 2 проект. работы"/>
      <sheetName val="4сд"/>
      <sheetName val="2сд"/>
      <sheetName val="7сд"/>
      <sheetName val="MAIN_PARAMETERS"/>
      <sheetName val="Ачинский НПЗ"/>
      <sheetName val="СС замеч с ответами"/>
      <sheetName val="начало"/>
      <sheetName val="Main"/>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уб.подряд"/>
      <sheetName val="ПСБ - ОЭ"/>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СметаСводная_снег"/>
      <sheetName val="см 5 ОДД "/>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Коэф"/>
      <sheetName val="Таблица 5"/>
      <sheetName val="Таблица 3"/>
      <sheetName val="1.401.2"/>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Source lists"/>
      <sheetName val="Rub"/>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PO Data"/>
      <sheetName val="свод_ИИР"/>
      <sheetName val="ПД"/>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Объем работ"/>
      <sheetName val="MararashAA"/>
      <sheetName val="ПРОЦЕНТЫ"/>
      <sheetName val="Бл.электр."/>
      <sheetName val="2-stage"/>
      <sheetName val="АСУ-линия-1"/>
      <sheetName val="ТЗ АСУ-1"/>
      <sheetName val="Виды работ АСО"/>
      <sheetName val="таблица_руко_x0019__x0015_ _x0003__x000c__x0011__x0011_"/>
      <sheetName val="таблица_руко_x0019__x0015__x0009__x0003__x000c__x0011__x0011_"/>
      <sheetName val="эл_химз_2"/>
      <sheetName val="геология_2"/>
      <sheetName val="свод_21"/>
      <sheetName val="свод_31"/>
      <sheetName val="Зап-3-_СЦБ1"/>
      <sheetName val="Данные_для_расчёта_сметы1"/>
      <sheetName val="6_142"/>
      <sheetName val="6_3_12"/>
      <sheetName val="6_202"/>
      <sheetName val="6_4_12"/>
      <sheetName val="6_11_1__сторонние2"/>
      <sheetName val="8_14_КР_(списание)ОПСТИКР2"/>
      <sheetName val="Коэфф1_1"/>
      <sheetName val="Прайс_лист1"/>
      <sheetName val="Справочные_данные"/>
      <sheetName val="кп_ГК"/>
      <sheetName val="СметаСводная_Рыб1"/>
      <sheetName val="Смета2_проект__раб_1"/>
      <sheetName val="Production_and_Spend"/>
      <sheetName val="6_14_КР1"/>
      <sheetName val="Пример_расчета1"/>
      <sheetName val="к_84-к_831"/>
      <sheetName val="СМЕТА_проект1"/>
      <sheetName val="Пояснение_"/>
      <sheetName val="См_1_наруж_водопровод1"/>
      <sheetName val="Разработка_проекта1"/>
      <sheetName val="КП_НовоКов1"/>
      <sheetName val="13_11"/>
      <sheetName val="Лист_опроса1"/>
      <sheetName val="HP_и_оргтехника1"/>
      <sheetName val="СметаСводная_снег1"/>
      <sheetName val="ст_ГТМ"/>
      <sheetName val="изыскания_2"/>
      <sheetName val="КП_к_ГК"/>
      <sheetName val="Смета_11"/>
      <sheetName val="Таблица_2"/>
      <sheetName val="смета_2_проект__работы"/>
      <sheetName val="Текущие_цены1"/>
      <sheetName val="отчет_эл_эн__20001"/>
      <sheetName val="суб_подряд1"/>
      <sheetName val="ПСБ_-_ОЭ1"/>
      <sheetName val="СметаСводная_1_оч1"/>
      <sheetName val="6_3"/>
      <sheetName val="6_7"/>
      <sheetName val="6_3_1_3"/>
      <sheetName val="свод_(2)"/>
      <sheetName val="Калплан_ОИ2_Макм_крестики"/>
      <sheetName val="Св__смета"/>
      <sheetName val="РБС_ИЗМ1"/>
      <sheetName val="смета_СИД"/>
      <sheetName val="ресурсная_вед_"/>
      <sheetName val="Калплан_Кра"/>
      <sheetName val="6_11_новый"/>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см_5_ОДД_"/>
      <sheetName val="эл_химз_3"/>
      <sheetName val="геология_3"/>
      <sheetName val="свод_22"/>
      <sheetName val="свод_32"/>
      <sheetName val="Зап-3-_СЦБ2"/>
      <sheetName val="Данные_для_расчёта_сметы2"/>
      <sheetName val="6_143"/>
      <sheetName val="6_3_13"/>
      <sheetName val="6_203"/>
      <sheetName val="6_4_13"/>
      <sheetName val="6_11_1__сторонние3"/>
      <sheetName val="8_14_КР_(списание)ОПСТИКР3"/>
      <sheetName val="Коэфф1_2"/>
      <sheetName val="Прайс_лист2"/>
      <sheetName val="Справочные_данные1"/>
      <sheetName val="Амур_ДОН1"/>
      <sheetName val="кп_ГК1"/>
      <sheetName val="Б_Сатка1"/>
      <sheetName val="Исполнение_по_оборуд_1"/>
      <sheetName val="исходные_данные1"/>
      <sheetName val="расчетные_таблицы1"/>
      <sheetName val="УП__20041"/>
      <sheetName val="См3_СЦБ-зап1"/>
      <sheetName val="СметаСводная_Рыб2"/>
      <sheetName val="Смета2_проект__раб_2"/>
      <sheetName val="Production_and_Spend1"/>
      <sheetName val="6_14_КР2"/>
      <sheetName val="Пример_расчета2"/>
      <sheetName val="1_31"/>
      <sheetName val="К_рын1"/>
      <sheetName val="Сводная_смета1"/>
      <sheetName val="к_84-к_832"/>
      <sheetName val="СМЕТА_проект2"/>
      <sheetName val="справ_2"/>
      <sheetName val="Пояснение_1"/>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2"/>
      <sheetName val="Лист_опроса2"/>
      <sheetName val="СметаСводная_Колпино1"/>
      <sheetName val="HP_и_оргтехника2"/>
      <sheetName val="СметаСводная_снег2"/>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Смета_12"/>
      <sheetName val="Таблица_21"/>
      <sheetName val="смета_2_проект__работы1"/>
      <sheetName val="Ачинский_НПЗ1"/>
      <sheetName val="СС_замеч_с_ответами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смета_СИД1"/>
      <sheetName val="ресурсная_вед_1"/>
      <sheetName val="р_Волхов1"/>
      <sheetName val="Калплан_Кра1"/>
      <sheetName val="6_11_новый1"/>
      <sheetName val="СтрЗапасов_(2)1"/>
      <sheetName val="PwC_Copies_from_old_models_--&gt;1"/>
      <sheetName val="Сравнение_ДПН_факт_06-071"/>
      <sheetName val="НМ_расчеты1"/>
      <sheetName val="КП_к_снег_Рыбинская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1"/>
      <sheetName val="Табл_21"/>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см_5_ОДД_1"/>
      <sheetName val="эл_химз_4"/>
      <sheetName val="геология_4"/>
      <sheetName val="свод_23"/>
      <sheetName val="свод_33"/>
      <sheetName val="Зап-3-_СЦБ3"/>
      <sheetName val="Данные_для_расчёта_сметы3"/>
      <sheetName val="6_144"/>
      <sheetName val="6_3_14"/>
      <sheetName val="6_204"/>
      <sheetName val="6_4_14"/>
      <sheetName val="6_11_1__сторонние4"/>
      <sheetName val="8_14_КР_(списание)ОПСТИКР4"/>
      <sheetName val="Коэфф1_3"/>
      <sheetName val="Прайс_лист3"/>
      <sheetName val="Справочные_данные2"/>
      <sheetName val="Амур_ДОН2"/>
      <sheetName val="кп_ГК2"/>
      <sheetName val="Б_Сатка2"/>
      <sheetName val="Исполнение_по_оборуд_2"/>
      <sheetName val="исходные_данные2"/>
      <sheetName val="расчетные_таблицы2"/>
      <sheetName val="УП__20042"/>
      <sheetName val="См3_СЦБ-зап2"/>
      <sheetName val="СметаСводная_Рыб3"/>
      <sheetName val="Смета2_проект__раб_3"/>
      <sheetName val="Production_and_Spend2"/>
      <sheetName val="6_14_КР3"/>
      <sheetName val="Пример_расчета3"/>
      <sheetName val="1_32"/>
      <sheetName val="К_рын2"/>
      <sheetName val="Сводная_смета2"/>
      <sheetName val="к_84-к_833"/>
      <sheetName val="СМЕТА_проект3"/>
      <sheetName val="справ_3"/>
      <sheetName val="Пояснение_2"/>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3"/>
      <sheetName val="Лист_опроса3"/>
      <sheetName val="СметаСводная_Колпино2"/>
      <sheetName val="HP_и_оргтехника3"/>
      <sheetName val="СметаСводная_снег3"/>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Смета_13"/>
      <sheetName val="Таблица_22"/>
      <sheetName val="смета_2_проект__работы2"/>
      <sheetName val="Ачинский_НПЗ2"/>
      <sheetName val="СС_замеч_с_ответами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смета_СИД2"/>
      <sheetName val="ресурсная_вед_2"/>
      <sheetName val="р_Волхов2"/>
      <sheetName val="Калплан_Кра2"/>
      <sheetName val="6_11_новый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2"/>
      <sheetName val="Табл_22"/>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см_5_ОДД_2"/>
      <sheetName val="#ССЫЛКА"/>
      <sheetName val="ГАЗ_камаз"/>
      <sheetName val="3труба_(П)"/>
      <sheetName val="Объемы_работ_по_ПВ"/>
      <sheetName val="Таблица_5"/>
      <sheetName val="Таблица_3"/>
      <sheetName val="1_401_2"/>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Source_lists"/>
      <sheetName val="Сводная_"/>
      <sheetName val="7_ТХ_Сети_(кор)"/>
      <sheetName val="Tier_311208"/>
      <sheetName val="PO_Data"/>
      <sheetName val="Акт_выбора"/>
      <sheetName val="См_№7_Эл_"/>
      <sheetName val="См_№8_Пож_"/>
      <sheetName val="См_№3_ВиК"/>
      <sheetName val="Раб_АУ"/>
      <sheetName val="Сметы_за_сопровождение"/>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лч_и_кам"/>
      <sheetName val="Объем_работ"/>
      <sheetName val="Бл_электр_"/>
      <sheetName val="ТЗ_АСУ-1"/>
      <sheetName val="Виды_работ_АСО"/>
      <sheetName val="таблица_руко_"/>
      <sheetName val="таблица_руко_1"/>
      <sheetName val="сводная (2)"/>
      <sheetName val="проектные роли"/>
      <sheetName val="Исх."/>
      <sheetName val="таблица_руко "/>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sheetData sheetId="224"/>
      <sheetData sheetId="225"/>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Титул 00-06"/>
      <sheetName val="Титул 07-08"/>
      <sheetName val="Смета"/>
      <sheetName val="Материалы"/>
      <sheetName val="Ссылки"/>
      <sheetName val="база"/>
      <sheetName val="Коэффициенты"/>
      <sheetName val="топография"/>
    </sheetNames>
    <sheetDataSet>
      <sheetData sheetId="0" refreshError="1"/>
      <sheetData sheetId="1"/>
      <sheetData sheetId="2">
        <row r="3">
          <cell r="J3" t="e">
            <v>#REF!</v>
          </cell>
          <cell r="S3" t="e">
            <v>#REF!</v>
          </cell>
          <cell r="AB3" t="e">
            <v>#REF!</v>
          </cell>
          <cell r="AK3" t="e">
            <v>#REF!</v>
          </cell>
          <cell r="AT3" t="e">
            <v>#REF!</v>
          </cell>
          <cell r="BC3" t="e">
            <v>#REF!</v>
          </cell>
          <cell r="BL3" t="e">
            <v>#REF!</v>
          </cell>
          <cell r="BU3" t="e">
            <v>#REF!</v>
          </cell>
          <cell r="CD3" t="e">
            <v>#REF!</v>
          </cell>
        </row>
        <row r="4">
          <cell r="I4" t="e">
            <v>#REF!</v>
          </cell>
          <cell r="R4" t="e">
            <v>#REF!</v>
          </cell>
          <cell r="AA4" t="e">
            <v>#REF!</v>
          </cell>
          <cell r="AJ4" t="e">
            <v>#REF!</v>
          </cell>
          <cell r="AS4" t="e">
            <v>#REF!</v>
          </cell>
          <cell r="BB4" t="e">
            <v>#REF!</v>
          </cell>
          <cell r="BK4" t="e">
            <v>#REF!</v>
          </cell>
          <cell r="BT4">
            <v>0</v>
          </cell>
          <cell r="CC4">
            <v>0</v>
          </cell>
        </row>
        <row r="5">
          <cell r="I5" t="e">
            <v>#REF!</v>
          </cell>
          <cell r="R5" t="e">
            <v>#REF!</v>
          </cell>
          <cell r="AA5" t="e">
            <v>#REF!</v>
          </cell>
          <cell r="AJ5" t="e">
            <v>#REF!</v>
          </cell>
          <cell r="AS5" t="e">
            <v>#REF!</v>
          </cell>
          <cell r="BB5" t="e">
            <v>#REF!</v>
          </cell>
          <cell r="BK5" t="e">
            <v>#REF!</v>
          </cell>
          <cell r="BT5">
            <v>0</v>
          </cell>
          <cell r="CC5">
            <v>0</v>
          </cell>
        </row>
        <row r="7">
          <cell r="J7">
            <v>0</v>
          </cell>
          <cell r="K7" t="str">
            <v>руб.</v>
          </cell>
          <cell r="M7">
            <v>0</v>
          </cell>
          <cell r="N7" t="str">
            <v>руб.</v>
          </cell>
          <cell r="P7">
            <v>0</v>
          </cell>
          <cell r="Q7" t="str">
            <v>руб.</v>
          </cell>
          <cell r="S7">
            <v>0</v>
          </cell>
          <cell r="T7" t="str">
            <v>руб.</v>
          </cell>
          <cell r="V7">
            <v>0</v>
          </cell>
          <cell r="W7" t="str">
            <v>руб.</v>
          </cell>
          <cell r="Y7">
            <v>0</v>
          </cell>
          <cell r="Z7" t="str">
            <v>руб.</v>
          </cell>
          <cell r="AB7">
            <v>0</v>
          </cell>
          <cell r="AC7" t="str">
            <v>руб.</v>
          </cell>
          <cell r="AE7">
            <v>0</v>
          </cell>
          <cell r="AF7" t="str">
            <v>руб.</v>
          </cell>
          <cell r="AH7">
            <v>0</v>
          </cell>
          <cell r="AI7" t="str">
            <v>руб.</v>
          </cell>
          <cell r="AK7">
            <v>0</v>
          </cell>
          <cell r="AL7" t="str">
            <v>руб.</v>
          </cell>
          <cell r="AN7">
            <v>0</v>
          </cell>
          <cell r="AO7" t="str">
            <v>руб.</v>
          </cell>
          <cell r="AQ7">
            <v>0</v>
          </cell>
          <cell r="AR7" t="str">
            <v>руб.</v>
          </cell>
          <cell r="AT7">
            <v>0</v>
          </cell>
          <cell r="AU7" t="str">
            <v>руб.</v>
          </cell>
          <cell r="AW7">
            <v>0</v>
          </cell>
          <cell r="AX7" t="str">
            <v>руб.</v>
          </cell>
          <cell r="AZ7">
            <v>0</v>
          </cell>
          <cell r="BA7" t="str">
            <v>руб.</v>
          </cell>
          <cell r="BC7">
            <v>0</v>
          </cell>
          <cell r="BD7" t="str">
            <v>руб.</v>
          </cell>
          <cell r="BF7">
            <v>0</v>
          </cell>
          <cell r="BG7" t="str">
            <v>руб.</v>
          </cell>
          <cell r="BI7">
            <v>0</v>
          </cell>
          <cell r="BJ7" t="str">
            <v>руб.</v>
          </cell>
          <cell r="BL7">
            <v>0</v>
          </cell>
          <cell r="BM7" t="str">
            <v>руб.</v>
          </cell>
          <cell r="BO7">
            <v>0</v>
          </cell>
          <cell r="BP7" t="str">
            <v>руб.</v>
          </cell>
          <cell r="BR7">
            <v>0</v>
          </cell>
          <cell r="BS7" t="str">
            <v>руб.</v>
          </cell>
          <cell r="BU7">
            <v>0</v>
          </cell>
          <cell r="BV7" t="str">
            <v>руб.</v>
          </cell>
          <cell r="BX7">
            <v>0</v>
          </cell>
          <cell r="BY7" t="str">
            <v>руб.</v>
          </cell>
          <cell r="CA7">
            <v>0</v>
          </cell>
          <cell r="CB7" t="str">
            <v>руб.</v>
          </cell>
          <cell r="CD7">
            <v>0</v>
          </cell>
          <cell r="CE7" t="str">
            <v>руб.</v>
          </cell>
          <cell r="CG7">
            <v>0</v>
          </cell>
          <cell r="CH7" t="str">
            <v>руб.</v>
          </cell>
          <cell r="CJ7">
            <v>0</v>
          </cell>
          <cell r="CK7" t="str">
            <v>руб.</v>
          </cell>
        </row>
        <row r="9">
          <cell r="J9">
            <v>0</v>
          </cell>
          <cell r="K9" t="str">
            <v>руб.</v>
          </cell>
          <cell r="M9">
            <v>0</v>
          </cell>
          <cell r="N9" t="str">
            <v>руб.</v>
          </cell>
          <cell r="P9">
            <v>0</v>
          </cell>
          <cell r="Q9" t="str">
            <v>руб.</v>
          </cell>
          <cell r="S9">
            <v>0</v>
          </cell>
          <cell r="T9" t="str">
            <v>руб.</v>
          </cell>
          <cell r="V9">
            <v>0</v>
          </cell>
          <cell r="W9" t="str">
            <v>руб.</v>
          </cell>
          <cell r="Y9">
            <v>0</v>
          </cell>
          <cell r="Z9" t="str">
            <v>руб.</v>
          </cell>
          <cell r="AB9">
            <v>0</v>
          </cell>
          <cell r="AC9" t="str">
            <v>руб.</v>
          </cell>
          <cell r="AE9">
            <v>0</v>
          </cell>
          <cell r="AF9" t="str">
            <v>руб.</v>
          </cell>
          <cell r="AH9">
            <v>0</v>
          </cell>
          <cell r="AI9" t="str">
            <v>руб.</v>
          </cell>
          <cell r="AK9">
            <v>0</v>
          </cell>
          <cell r="AL9" t="str">
            <v>руб.</v>
          </cell>
          <cell r="AN9">
            <v>0</v>
          </cell>
          <cell r="AO9" t="str">
            <v>руб.</v>
          </cell>
          <cell r="AQ9">
            <v>0</v>
          </cell>
          <cell r="AR9" t="str">
            <v>руб.</v>
          </cell>
          <cell r="AT9">
            <v>0</v>
          </cell>
          <cell r="AU9" t="str">
            <v>руб.</v>
          </cell>
          <cell r="AW9">
            <v>0</v>
          </cell>
          <cell r="AX9" t="str">
            <v>руб.</v>
          </cell>
          <cell r="AZ9">
            <v>0</v>
          </cell>
          <cell r="BA9" t="str">
            <v>руб.</v>
          </cell>
          <cell r="BC9">
            <v>0</v>
          </cell>
          <cell r="BD9" t="str">
            <v>руб.</v>
          </cell>
          <cell r="BF9">
            <v>0</v>
          </cell>
          <cell r="BG9" t="str">
            <v>руб.</v>
          </cell>
          <cell r="BI9">
            <v>0</v>
          </cell>
          <cell r="BJ9" t="str">
            <v>руб.</v>
          </cell>
          <cell r="BL9">
            <v>0</v>
          </cell>
          <cell r="BM9" t="str">
            <v>руб.</v>
          </cell>
          <cell r="BO9">
            <v>0</v>
          </cell>
          <cell r="BP9" t="str">
            <v>руб.</v>
          </cell>
          <cell r="BR9">
            <v>0</v>
          </cell>
          <cell r="BS9" t="str">
            <v>руб.</v>
          </cell>
          <cell r="BU9">
            <v>0</v>
          </cell>
          <cell r="BV9" t="str">
            <v>руб.</v>
          </cell>
          <cell r="BX9">
            <v>0</v>
          </cell>
          <cell r="BY9" t="str">
            <v>руб.</v>
          </cell>
          <cell r="CA9">
            <v>0</v>
          </cell>
          <cell r="CB9" t="str">
            <v>руб.</v>
          </cell>
          <cell r="CD9">
            <v>0</v>
          </cell>
          <cell r="CE9" t="str">
            <v>руб.</v>
          </cell>
          <cell r="CG9">
            <v>0</v>
          </cell>
          <cell r="CH9" t="str">
            <v>руб.</v>
          </cell>
          <cell r="CJ9">
            <v>0</v>
          </cell>
          <cell r="CK9" t="str">
            <v>руб.</v>
          </cell>
        </row>
        <row r="10">
          <cell r="J10">
            <v>0</v>
          </cell>
          <cell r="K10" t="str">
            <v>руб.</v>
          </cell>
          <cell r="M10">
            <v>0</v>
          </cell>
          <cell r="N10" t="str">
            <v>руб.</v>
          </cell>
          <cell r="P10">
            <v>0</v>
          </cell>
          <cell r="Q10" t="str">
            <v>руб.</v>
          </cell>
          <cell r="S10">
            <v>0</v>
          </cell>
          <cell r="T10" t="str">
            <v>руб.</v>
          </cell>
          <cell r="V10">
            <v>0</v>
          </cell>
          <cell r="W10" t="str">
            <v>руб.</v>
          </cell>
          <cell r="Y10">
            <v>0</v>
          </cell>
          <cell r="Z10" t="str">
            <v>руб.</v>
          </cell>
          <cell r="AB10">
            <v>0</v>
          </cell>
          <cell r="AC10" t="str">
            <v>руб.</v>
          </cell>
          <cell r="AE10">
            <v>0</v>
          </cell>
          <cell r="AF10" t="str">
            <v>руб.</v>
          </cell>
          <cell r="AH10">
            <v>0</v>
          </cell>
          <cell r="AI10" t="str">
            <v>руб.</v>
          </cell>
          <cell r="AK10">
            <v>0</v>
          </cell>
          <cell r="AL10" t="str">
            <v>руб.</v>
          </cell>
          <cell r="AN10">
            <v>0</v>
          </cell>
          <cell r="AO10" t="str">
            <v>руб.</v>
          </cell>
          <cell r="AQ10">
            <v>0</v>
          </cell>
          <cell r="AR10" t="str">
            <v>руб.</v>
          </cell>
          <cell r="AT10">
            <v>0</v>
          </cell>
          <cell r="AU10" t="str">
            <v>руб.</v>
          </cell>
          <cell r="AW10">
            <v>0</v>
          </cell>
          <cell r="AX10" t="str">
            <v>руб.</v>
          </cell>
          <cell r="AZ10">
            <v>0</v>
          </cell>
          <cell r="BA10" t="str">
            <v>руб.</v>
          </cell>
          <cell r="BC10">
            <v>0</v>
          </cell>
          <cell r="BD10" t="str">
            <v>руб.</v>
          </cell>
          <cell r="BF10">
            <v>0</v>
          </cell>
          <cell r="BG10" t="str">
            <v>руб.</v>
          </cell>
          <cell r="BI10">
            <v>0</v>
          </cell>
          <cell r="BJ10" t="str">
            <v>руб.</v>
          </cell>
          <cell r="BL10">
            <v>0</v>
          </cell>
          <cell r="BM10" t="str">
            <v>руб.</v>
          </cell>
          <cell r="BO10">
            <v>0</v>
          </cell>
          <cell r="BP10" t="str">
            <v>руб.</v>
          </cell>
          <cell r="BR10">
            <v>0</v>
          </cell>
          <cell r="BS10" t="str">
            <v>руб.</v>
          </cell>
          <cell r="BU10">
            <v>0</v>
          </cell>
          <cell r="BV10" t="str">
            <v>руб.</v>
          </cell>
          <cell r="BX10">
            <v>0</v>
          </cell>
          <cell r="BY10" t="str">
            <v>руб.</v>
          </cell>
          <cell r="CA10">
            <v>0</v>
          </cell>
          <cell r="CB10" t="str">
            <v>руб.</v>
          </cell>
          <cell r="CD10">
            <v>0</v>
          </cell>
          <cell r="CE10" t="str">
            <v>руб.</v>
          </cell>
          <cell r="CG10">
            <v>0</v>
          </cell>
          <cell r="CH10" t="str">
            <v>руб.</v>
          </cell>
          <cell r="CJ10">
            <v>0</v>
          </cell>
          <cell r="CK10" t="str">
            <v>руб.</v>
          </cell>
        </row>
        <row r="11">
          <cell r="J11">
            <v>0</v>
          </cell>
          <cell r="K11" t="str">
            <v>руб.</v>
          </cell>
          <cell r="M11">
            <v>0</v>
          </cell>
          <cell r="N11" t="str">
            <v>руб.</v>
          </cell>
          <cell r="P11">
            <v>0</v>
          </cell>
          <cell r="Q11" t="str">
            <v>руб.</v>
          </cell>
          <cell r="S11">
            <v>0</v>
          </cell>
          <cell r="T11" t="str">
            <v>руб.</v>
          </cell>
          <cell r="V11">
            <v>0</v>
          </cell>
          <cell r="W11" t="str">
            <v>руб.</v>
          </cell>
          <cell r="Y11">
            <v>0</v>
          </cell>
          <cell r="Z11" t="str">
            <v>руб.</v>
          </cell>
          <cell r="AB11">
            <v>0</v>
          </cell>
          <cell r="AC11" t="str">
            <v>руб.</v>
          </cell>
          <cell r="AE11">
            <v>0</v>
          </cell>
          <cell r="AF11" t="str">
            <v>руб.</v>
          </cell>
          <cell r="AH11">
            <v>0</v>
          </cell>
          <cell r="AI11" t="str">
            <v>руб.</v>
          </cell>
          <cell r="AK11">
            <v>0</v>
          </cell>
          <cell r="AL11" t="str">
            <v>руб.</v>
          </cell>
          <cell r="AN11">
            <v>0</v>
          </cell>
          <cell r="AO11" t="str">
            <v>руб.</v>
          </cell>
          <cell r="AQ11">
            <v>0</v>
          </cell>
          <cell r="AR11" t="str">
            <v>руб.</v>
          </cell>
          <cell r="AT11">
            <v>0</v>
          </cell>
          <cell r="AU11" t="str">
            <v>руб.</v>
          </cell>
          <cell r="AW11">
            <v>0</v>
          </cell>
          <cell r="AX11" t="str">
            <v>руб.</v>
          </cell>
          <cell r="AZ11">
            <v>0</v>
          </cell>
          <cell r="BA11" t="str">
            <v>руб.</v>
          </cell>
          <cell r="BC11">
            <v>0</v>
          </cell>
          <cell r="BD11" t="str">
            <v>руб.</v>
          </cell>
          <cell r="BF11">
            <v>0</v>
          </cell>
          <cell r="BG11" t="str">
            <v>руб.</v>
          </cell>
          <cell r="BI11">
            <v>0</v>
          </cell>
          <cell r="BJ11" t="str">
            <v>руб.</v>
          </cell>
          <cell r="BL11">
            <v>0</v>
          </cell>
          <cell r="BM11" t="str">
            <v>руб.</v>
          </cell>
          <cell r="BO11">
            <v>0</v>
          </cell>
          <cell r="BP11" t="str">
            <v>руб.</v>
          </cell>
          <cell r="BR11">
            <v>0</v>
          </cell>
          <cell r="BS11" t="str">
            <v>руб.</v>
          </cell>
          <cell r="BU11">
            <v>0</v>
          </cell>
          <cell r="BV11" t="str">
            <v>руб.</v>
          </cell>
          <cell r="BX11">
            <v>0</v>
          </cell>
          <cell r="BY11" t="str">
            <v>руб.</v>
          </cell>
          <cell r="CA11">
            <v>0</v>
          </cell>
          <cell r="CB11" t="str">
            <v>руб.</v>
          </cell>
          <cell r="CD11">
            <v>0</v>
          </cell>
          <cell r="CE11" t="str">
            <v>руб.</v>
          </cell>
          <cell r="CG11">
            <v>0</v>
          </cell>
          <cell r="CH11" t="str">
            <v>руб.</v>
          </cell>
          <cell r="CJ11">
            <v>0</v>
          </cell>
          <cell r="CK11" t="str">
            <v>руб.</v>
          </cell>
        </row>
        <row r="12">
          <cell r="J12">
            <v>0</v>
          </cell>
          <cell r="K12" t="str">
            <v>руб.</v>
          </cell>
          <cell r="M12">
            <v>0</v>
          </cell>
          <cell r="N12" t="str">
            <v>руб.</v>
          </cell>
          <cell r="P12">
            <v>0</v>
          </cell>
          <cell r="Q12" t="str">
            <v>руб.</v>
          </cell>
          <cell r="S12">
            <v>0</v>
          </cell>
          <cell r="T12" t="str">
            <v>руб.</v>
          </cell>
          <cell r="V12">
            <v>0</v>
          </cell>
          <cell r="W12" t="str">
            <v>руб.</v>
          </cell>
          <cell r="Y12">
            <v>0</v>
          </cell>
          <cell r="Z12" t="str">
            <v>руб.</v>
          </cell>
          <cell r="AB12">
            <v>0</v>
          </cell>
          <cell r="AC12" t="str">
            <v>руб.</v>
          </cell>
          <cell r="AE12">
            <v>0</v>
          </cell>
          <cell r="AF12" t="str">
            <v>руб.</v>
          </cell>
          <cell r="AH12">
            <v>0</v>
          </cell>
          <cell r="AI12" t="str">
            <v>руб.</v>
          </cell>
          <cell r="AK12">
            <v>0</v>
          </cell>
          <cell r="AL12" t="str">
            <v>руб.</v>
          </cell>
          <cell r="AN12">
            <v>0</v>
          </cell>
          <cell r="AO12" t="str">
            <v>руб.</v>
          </cell>
          <cell r="AQ12">
            <v>0</v>
          </cell>
          <cell r="AR12" t="str">
            <v>руб.</v>
          </cell>
          <cell r="AT12">
            <v>0</v>
          </cell>
          <cell r="AU12" t="str">
            <v>руб.</v>
          </cell>
          <cell r="AW12">
            <v>0</v>
          </cell>
          <cell r="AX12" t="str">
            <v>руб.</v>
          </cell>
          <cell r="AZ12">
            <v>0</v>
          </cell>
          <cell r="BA12" t="str">
            <v>руб.</v>
          </cell>
          <cell r="BC12">
            <v>0</v>
          </cell>
          <cell r="BD12" t="str">
            <v>руб.</v>
          </cell>
          <cell r="BF12">
            <v>0</v>
          </cell>
          <cell r="BG12" t="str">
            <v>руб.</v>
          </cell>
          <cell r="BI12">
            <v>0</v>
          </cell>
          <cell r="BJ12" t="str">
            <v>руб.</v>
          </cell>
          <cell r="BL12">
            <v>0</v>
          </cell>
          <cell r="BM12" t="str">
            <v>руб.</v>
          </cell>
          <cell r="BO12">
            <v>0</v>
          </cell>
          <cell r="BP12" t="str">
            <v>руб.</v>
          </cell>
          <cell r="BR12">
            <v>0</v>
          </cell>
          <cell r="BS12" t="str">
            <v>руб.</v>
          </cell>
          <cell r="BU12">
            <v>0</v>
          </cell>
          <cell r="BV12" t="str">
            <v>руб.</v>
          </cell>
          <cell r="BX12">
            <v>0</v>
          </cell>
          <cell r="BY12" t="str">
            <v>руб.</v>
          </cell>
          <cell r="CA12">
            <v>0</v>
          </cell>
          <cell r="CB12" t="str">
            <v>руб.</v>
          </cell>
          <cell r="CD12">
            <v>0</v>
          </cell>
          <cell r="CE12" t="str">
            <v>руб.</v>
          </cell>
          <cell r="CG12">
            <v>0</v>
          </cell>
          <cell r="CH12" t="str">
            <v>руб.</v>
          </cell>
          <cell r="CJ12">
            <v>0</v>
          </cell>
          <cell r="CK12" t="str">
            <v>руб.</v>
          </cell>
        </row>
        <row r="13">
          <cell r="J13">
            <v>0</v>
          </cell>
          <cell r="K13" t="str">
            <v>руб.</v>
          </cell>
          <cell r="M13">
            <v>0</v>
          </cell>
          <cell r="N13" t="str">
            <v>руб.</v>
          </cell>
          <cell r="P13">
            <v>0</v>
          </cell>
          <cell r="Q13" t="str">
            <v>руб.</v>
          </cell>
          <cell r="S13">
            <v>0</v>
          </cell>
          <cell r="T13" t="str">
            <v>руб.</v>
          </cell>
          <cell r="V13">
            <v>0</v>
          </cell>
          <cell r="W13" t="str">
            <v>руб.</v>
          </cell>
          <cell r="Y13">
            <v>0</v>
          </cell>
          <cell r="Z13" t="str">
            <v>руб.</v>
          </cell>
          <cell r="AB13">
            <v>0</v>
          </cell>
          <cell r="AC13" t="str">
            <v>руб.</v>
          </cell>
          <cell r="AE13">
            <v>0</v>
          </cell>
          <cell r="AF13" t="str">
            <v>руб.</v>
          </cell>
          <cell r="AH13">
            <v>0</v>
          </cell>
          <cell r="AI13" t="str">
            <v>руб.</v>
          </cell>
          <cell r="AK13">
            <v>0</v>
          </cell>
          <cell r="AL13" t="str">
            <v>руб.</v>
          </cell>
          <cell r="AN13">
            <v>0</v>
          </cell>
          <cell r="AO13" t="str">
            <v>руб.</v>
          </cell>
          <cell r="AQ13">
            <v>0</v>
          </cell>
          <cell r="AR13" t="str">
            <v>руб.</v>
          </cell>
          <cell r="AT13">
            <v>0</v>
          </cell>
          <cell r="AU13" t="str">
            <v>руб.</v>
          </cell>
          <cell r="AW13">
            <v>0</v>
          </cell>
          <cell r="AX13" t="str">
            <v>руб.</v>
          </cell>
          <cell r="AZ13">
            <v>0</v>
          </cell>
          <cell r="BA13" t="str">
            <v>руб.</v>
          </cell>
          <cell r="BC13">
            <v>0</v>
          </cell>
          <cell r="BD13" t="str">
            <v>руб.</v>
          </cell>
          <cell r="BF13">
            <v>0</v>
          </cell>
          <cell r="BG13" t="str">
            <v>руб.</v>
          </cell>
          <cell r="BI13">
            <v>0</v>
          </cell>
          <cell r="BJ13" t="str">
            <v>руб.</v>
          </cell>
          <cell r="BL13">
            <v>0</v>
          </cell>
          <cell r="BM13" t="str">
            <v>руб.</v>
          </cell>
          <cell r="BO13">
            <v>0</v>
          </cell>
          <cell r="BP13" t="str">
            <v>руб.</v>
          </cell>
          <cell r="BR13">
            <v>0</v>
          </cell>
          <cell r="BS13" t="str">
            <v>руб.</v>
          </cell>
          <cell r="BU13">
            <v>0</v>
          </cell>
          <cell r="BV13" t="str">
            <v>руб.</v>
          </cell>
          <cell r="BX13">
            <v>0</v>
          </cell>
          <cell r="BY13" t="str">
            <v>руб.</v>
          </cell>
          <cell r="CA13">
            <v>0</v>
          </cell>
          <cell r="CB13" t="str">
            <v>руб.</v>
          </cell>
          <cell r="CD13">
            <v>0</v>
          </cell>
          <cell r="CE13" t="str">
            <v>руб.</v>
          </cell>
          <cell r="CG13">
            <v>0</v>
          </cell>
          <cell r="CH13" t="str">
            <v>руб.</v>
          </cell>
          <cell r="CJ13">
            <v>0</v>
          </cell>
          <cell r="CK13" t="str">
            <v>руб.</v>
          </cell>
        </row>
        <row r="14">
          <cell r="J14">
            <v>0</v>
          </cell>
          <cell r="K14" t="str">
            <v>руб.</v>
          </cell>
          <cell r="M14">
            <v>0</v>
          </cell>
          <cell r="N14" t="str">
            <v>руб.</v>
          </cell>
          <cell r="P14">
            <v>0</v>
          </cell>
          <cell r="Q14" t="str">
            <v>руб.</v>
          </cell>
          <cell r="S14">
            <v>0</v>
          </cell>
          <cell r="T14" t="str">
            <v>руб.</v>
          </cell>
          <cell r="V14">
            <v>0</v>
          </cell>
          <cell r="W14" t="str">
            <v>руб.</v>
          </cell>
          <cell r="Y14">
            <v>0</v>
          </cell>
          <cell r="Z14" t="str">
            <v>руб.</v>
          </cell>
          <cell r="AB14">
            <v>0</v>
          </cell>
          <cell r="AC14" t="str">
            <v>руб.</v>
          </cell>
          <cell r="AE14">
            <v>0</v>
          </cell>
          <cell r="AF14" t="str">
            <v>руб.</v>
          </cell>
          <cell r="AH14">
            <v>0</v>
          </cell>
          <cell r="AI14" t="str">
            <v>руб.</v>
          </cell>
          <cell r="AK14">
            <v>0</v>
          </cell>
          <cell r="AL14" t="str">
            <v>руб.</v>
          </cell>
          <cell r="AN14">
            <v>0</v>
          </cell>
          <cell r="AO14" t="str">
            <v>руб.</v>
          </cell>
          <cell r="AQ14">
            <v>0</v>
          </cell>
          <cell r="AR14" t="str">
            <v>руб.</v>
          </cell>
          <cell r="AT14">
            <v>0</v>
          </cell>
          <cell r="AU14" t="str">
            <v>руб.</v>
          </cell>
          <cell r="AW14">
            <v>0</v>
          </cell>
          <cell r="AX14" t="str">
            <v>руб.</v>
          </cell>
          <cell r="AZ14">
            <v>0</v>
          </cell>
          <cell r="BA14" t="str">
            <v>руб.</v>
          </cell>
          <cell r="BC14">
            <v>0</v>
          </cell>
          <cell r="BD14" t="str">
            <v>руб.</v>
          </cell>
          <cell r="BF14">
            <v>0</v>
          </cell>
          <cell r="BG14" t="str">
            <v>руб.</v>
          </cell>
          <cell r="BI14">
            <v>0</v>
          </cell>
          <cell r="BJ14" t="str">
            <v>руб.</v>
          </cell>
          <cell r="BL14">
            <v>0</v>
          </cell>
          <cell r="BM14" t="str">
            <v>руб.</v>
          </cell>
          <cell r="BO14">
            <v>0</v>
          </cell>
          <cell r="BP14" t="str">
            <v>руб.</v>
          </cell>
          <cell r="BR14">
            <v>0</v>
          </cell>
          <cell r="BS14" t="str">
            <v>руб.</v>
          </cell>
          <cell r="BU14">
            <v>0</v>
          </cell>
          <cell r="BV14" t="str">
            <v>руб.</v>
          </cell>
          <cell r="BX14">
            <v>0</v>
          </cell>
          <cell r="BY14" t="str">
            <v>руб.</v>
          </cell>
          <cell r="CA14">
            <v>0</v>
          </cell>
          <cell r="CB14" t="str">
            <v>руб.</v>
          </cell>
          <cell r="CD14">
            <v>0</v>
          </cell>
          <cell r="CE14" t="str">
            <v>руб.</v>
          </cell>
          <cell r="CG14">
            <v>0</v>
          </cell>
          <cell r="CH14" t="str">
            <v>руб.</v>
          </cell>
          <cell r="CJ14">
            <v>0</v>
          </cell>
          <cell r="CK14" t="str">
            <v>руб.</v>
          </cell>
        </row>
        <row r="15">
          <cell r="J15">
            <v>0</v>
          </cell>
          <cell r="K15" t="str">
            <v>руб.</v>
          </cell>
          <cell r="M15">
            <v>0</v>
          </cell>
          <cell r="N15" t="str">
            <v>руб.</v>
          </cell>
          <cell r="P15">
            <v>0</v>
          </cell>
          <cell r="Q15" t="str">
            <v>руб.</v>
          </cell>
          <cell r="S15">
            <v>0</v>
          </cell>
          <cell r="T15" t="str">
            <v>руб.</v>
          </cell>
          <cell r="V15">
            <v>0</v>
          </cell>
          <cell r="W15" t="str">
            <v>руб.</v>
          </cell>
          <cell r="Y15">
            <v>0</v>
          </cell>
          <cell r="Z15" t="str">
            <v>руб.</v>
          </cell>
          <cell r="AB15">
            <v>0</v>
          </cell>
          <cell r="AC15" t="str">
            <v>руб.</v>
          </cell>
          <cell r="AE15">
            <v>0</v>
          </cell>
          <cell r="AF15" t="str">
            <v>руб.</v>
          </cell>
          <cell r="AH15">
            <v>0</v>
          </cell>
          <cell r="AI15" t="str">
            <v>руб.</v>
          </cell>
          <cell r="AK15">
            <v>0</v>
          </cell>
          <cell r="AL15" t="str">
            <v>руб.</v>
          </cell>
          <cell r="AN15">
            <v>0</v>
          </cell>
          <cell r="AO15" t="str">
            <v>руб.</v>
          </cell>
          <cell r="AQ15">
            <v>0</v>
          </cell>
          <cell r="AR15" t="str">
            <v>руб.</v>
          </cell>
          <cell r="AT15">
            <v>0</v>
          </cell>
          <cell r="AU15" t="str">
            <v>руб.</v>
          </cell>
          <cell r="AW15">
            <v>0</v>
          </cell>
          <cell r="AX15" t="str">
            <v>руб.</v>
          </cell>
          <cell r="AZ15">
            <v>0</v>
          </cell>
          <cell r="BA15" t="str">
            <v>руб.</v>
          </cell>
          <cell r="BC15">
            <v>0</v>
          </cell>
          <cell r="BD15" t="str">
            <v>руб.</v>
          </cell>
          <cell r="BF15">
            <v>0</v>
          </cell>
          <cell r="BG15" t="str">
            <v>руб.</v>
          </cell>
          <cell r="BI15">
            <v>0</v>
          </cell>
          <cell r="BJ15" t="str">
            <v>руб.</v>
          </cell>
          <cell r="BL15">
            <v>0</v>
          </cell>
          <cell r="BM15" t="str">
            <v>руб.</v>
          </cell>
          <cell r="BO15">
            <v>0</v>
          </cell>
          <cell r="BP15" t="str">
            <v>руб.</v>
          </cell>
          <cell r="BR15">
            <v>0</v>
          </cell>
          <cell r="BS15" t="str">
            <v>руб.</v>
          </cell>
          <cell r="BU15">
            <v>0</v>
          </cell>
          <cell r="BV15" t="str">
            <v>руб.</v>
          </cell>
          <cell r="BX15">
            <v>0</v>
          </cell>
          <cell r="BY15" t="str">
            <v>руб.</v>
          </cell>
          <cell r="CA15">
            <v>0</v>
          </cell>
          <cell r="CB15" t="str">
            <v>руб.</v>
          </cell>
          <cell r="CD15">
            <v>0</v>
          </cell>
          <cell r="CE15" t="str">
            <v>руб.</v>
          </cell>
          <cell r="CG15">
            <v>0</v>
          </cell>
          <cell r="CH15" t="str">
            <v>руб.</v>
          </cell>
          <cell r="CJ15">
            <v>0</v>
          </cell>
          <cell r="CK15" t="str">
            <v>руб.</v>
          </cell>
        </row>
        <row r="17">
          <cell r="J17" t="str">
            <v xml:space="preserve">Предъявлено    </v>
          </cell>
          <cell r="M17" t="str">
            <v>Принято</v>
          </cell>
          <cell r="P17" t="str">
            <v>Разногласия</v>
          </cell>
          <cell r="S17" t="str">
            <v xml:space="preserve">Предъявлено    </v>
          </cell>
          <cell r="V17" t="str">
            <v>Принято</v>
          </cell>
          <cell r="Y17" t="str">
            <v>Разногласия</v>
          </cell>
          <cell r="AB17" t="str">
            <v xml:space="preserve">Предъявлено    </v>
          </cell>
          <cell r="AE17" t="str">
            <v>Принято</v>
          </cell>
          <cell r="AH17" t="str">
            <v>Разногласия</v>
          </cell>
          <cell r="AK17" t="str">
            <v xml:space="preserve">Предъявлено    </v>
          </cell>
          <cell r="AN17" t="str">
            <v>Принято</v>
          </cell>
          <cell r="AQ17" t="str">
            <v>Разногласия</v>
          </cell>
          <cell r="AT17" t="str">
            <v xml:space="preserve">Предъявлено    </v>
          </cell>
          <cell r="AW17" t="str">
            <v>Принято</v>
          </cell>
          <cell r="AZ17" t="str">
            <v>Разногласия</v>
          </cell>
          <cell r="BC17" t="str">
            <v xml:space="preserve">Предъявлено    </v>
          </cell>
          <cell r="BF17" t="str">
            <v>Принято</v>
          </cell>
          <cell r="BI17" t="str">
            <v>Разногласия</v>
          </cell>
          <cell r="BL17" t="str">
            <v xml:space="preserve">Предъявлено    </v>
          </cell>
          <cell r="BO17" t="str">
            <v>Принято</v>
          </cell>
          <cell r="BR17" t="str">
            <v>Разногласия</v>
          </cell>
          <cell r="BU17" t="str">
            <v xml:space="preserve">Предъявлено    </v>
          </cell>
          <cell r="BX17" t="str">
            <v>Принято</v>
          </cell>
          <cell r="CA17" t="str">
            <v>Разногласия</v>
          </cell>
          <cell r="CD17" t="str">
            <v xml:space="preserve">Предъявлено    </v>
          </cell>
          <cell r="CG17" t="str">
            <v>Принято</v>
          </cell>
          <cell r="CJ17" t="str">
            <v>Разногласия</v>
          </cell>
        </row>
        <row r="18">
          <cell r="J18" t="str">
            <v>(текущая смета)</v>
          </cell>
          <cell r="M18" t="str">
            <v>(текущая смета)</v>
          </cell>
          <cell r="P18" t="str">
            <v>(текущая смета)</v>
          </cell>
          <cell r="S18" t="str">
            <v>(текущая смета)</v>
          </cell>
          <cell r="V18" t="str">
            <v>(текущая смета)</v>
          </cell>
          <cell r="Y18" t="str">
            <v>(текущая смета)</v>
          </cell>
          <cell r="AB18" t="str">
            <v>(текущая смета)</v>
          </cell>
          <cell r="AE18" t="str">
            <v>(текущая смета)</v>
          </cell>
          <cell r="AH18" t="str">
            <v>(текущая смета)</v>
          </cell>
          <cell r="AK18" t="str">
            <v>(текущая смета)</v>
          </cell>
          <cell r="AN18" t="str">
            <v>(текущая смета)</v>
          </cell>
          <cell r="AQ18" t="str">
            <v>(текущая смета)</v>
          </cell>
          <cell r="AT18" t="str">
            <v>(текущая смета)</v>
          </cell>
          <cell r="AW18" t="str">
            <v>(текущая смета)</v>
          </cell>
          <cell r="AZ18" t="str">
            <v>(текущая смета)</v>
          </cell>
          <cell r="BC18" t="str">
            <v>(текущая смета)</v>
          </cell>
          <cell r="BF18" t="str">
            <v>(текущая смета)</v>
          </cell>
          <cell r="BI18" t="str">
            <v>(текущая смета)</v>
          </cell>
          <cell r="BL18" t="str">
            <v>(текущая смета)</v>
          </cell>
          <cell r="BO18" t="str">
            <v>(текущая смета)</v>
          </cell>
          <cell r="BR18" t="str">
            <v>(текущая смета)</v>
          </cell>
          <cell r="BU18" t="str">
            <v>(текущая смета)</v>
          </cell>
          <cell r="BX18" t="str">
            <v>(текущая смета)</v>
          </cell>
          <cell r="CA18" t="str">
            <v>(текущая смета)</v>
          </cell>
          <cell r="CD18" t="str">
            <v>(текущая смета)</v>
          </cell>
          <cell r="CG18" t="str">
            <v>(текущая смета)</v>
          </cell>
          <cell r="CJ18" t="str">
            <v>(текущая смета)</v>
          </cell>
        </row>
        <row r="19">
          <cell r="I19" t="str">
            <v>Объем</v>
          </cell>
          <cell r="J19" t="str">
            <v>Ст-ть</v>
          </cell>
          <cell r="K19" t="str">
            <v>Сметная</v>
          </cell>
          <cell r="L19" t="str">
            <v>Объем</v>
          </cell>
          <cell r="M19" t="str">
            <v>Ст-ть</v>
          </cell>
          <cell r="N19" t="str">
            <v>Сметная</v>
          </cell>
          <cell r="O19" t="str">
            <v>Объем</v>
          </cell>
          <cell r="P19" t="str">
            <v>Ст-ть</v>
          </cell>
          <cell r="Q19" t="str">
            <v>Сметная</v>
          </cell>
          <cell r="R19" t="str">
            <v>Объем</v>
          </cell>
          <cell r="S19" t="str">
            <v>Ст-ть</v>
          </cell>
          <cell r="T19" t="str">
            <v>Сметная</v>
          </cell>
          <cell r="U19" t="str">
            <v>Объем</v>
          </cell>
          <cell r="V19" t="str">
            <v>Ст-ть</v>
          </cell>
          <cell r="W19" t="str">
            <v>Сметная</v>
          </cell>
          <cell r="X19" t="str">
            <v>Объем</v>
          </cell>
          <cell r="Y19" t="str">
            <v>Ст-ть</v>
          </cell>
          <cell r="Z19" t="str">
            <v>Сметная</v>
          </cell>
          <cell r="AA19" t="str">
            <v>Объем</v>
          </cell>
          <cell r="AB19" t="str">
            <v>Ст-ть</v>
          </cell>
          <cell r="AC19" t="str">
            <v>Сметная</v>
          </cell>
          <cell r="AD19" t="str">
            <v>Объем</v>
          </cell>
          <cell r="AE19" t="str">
            <v>Ст-ть</v>
          </cell>
          <cell r="AF19" t="str">
            <v>Сметная</v>
          </cell>
          <cell r="AG19" t="str">
            <v>Объем</v>
          </cell>
          <cell r="AH19" t="str">
            <v>Ст-ть</v>
          </cell>
          <cell r="AI19" t="str">
            <v>Сметная</v>
          </cell>
          <cell r="AJ19" t="str">
            <v>Объем</v>
          </cell>
          <cell r="AK19" t="str">
            <v>Ст-ть</v>
          </cell>
          <cell r="AL19" t="str">
            <v>Сметная</v>
          </cell>
          <cell r="AM19" t="str">
            <v>Объем</v>
          </cell>
          <cell r="AN19" t="str">
            <v>Ст-ть</v>
          </cell>
          <cell r="AO19" t="str">
            <v>Сметная</v>
          </cell>
          <cell r="AP19" t="str">
            <v>Объем</v>
          </cell>
          <cell r="AQ19" t="str">
            <v>Ст-ть</v>
          </cell>
          <cell r="AR19" t="str">
            <v>Сметная</v>
          </cell>
          <cell r="AS19" t="str">
            <v>Объем</v>
          </cell>
          <cell r="AT19" t="str">
            <v>Ст-ть</v>
          </cell>
          <cell r="AU19" t="str">
            <v>Сметная</v>
          </cell>
          <cell r="AV19" t="str">
            <v>Объем</v>
          </cell>
          <cell r="AW19" t="str">
            <v>Ст-ть</v>
          </cell>
          <cell r="AX19" t="str">
            <v>Сметная</v>
          </cell>
          <cell r="AY19" t="str">
            <v>Объем</v>
          </cell>
          <cell r="AZ19" t="str">
            <v>Ст-ть</v>
          </cell>
          <cell r="BA19" t="str">
            <v>Сметная</v>
          </cell>
          <cell r="BB19" t="str">
            <v>Объем</v>
          </cell>
          <cell r="BC19" t="str">
            <v>Ст-ть</v>
          </cell>
          <cell r="BD19" t="str">
            <v>Сметная</v>
          </cell>
          <cell r="BE19" t="str">
            <v>Объем</v>
          </cell>
          <cell r="BF19" t="str">
            <v>Ст-ть</v>
          </cell>
          <cell r="BG19" t="str">
            <v>Сметная</v>
          </cell>
          <cell r="BH19" t="str">
            <v>Объем</v>
          </cell>
          <cell r="BI19" t="str">
            <v>Ст-ть</v>
          </cell>
          <cell r="BJ19" t="str">
            <v>Сметная</v>
          </cell>
          <cell r="BK19" t="str">
            <v>Объем</v>
          </cell>
          <cell r="BL19" t="str">
            <v>Ст-ть</v>
          </cell>
          <cell r="BM19" t="str">
            <v>Сметная</v>
          </cell>
          <cell r="BN19" t="str">
            <v>Объем</v>
          </cell>
          <cell r="BO19" t="str">
            <v>Ст-ть</v>
          </cell>
          <cell r="BP19" t="str">
            <v>Сметная</v>
          </cell>
          <cell r="BQ19" t="str">
            <v>Объем</v>
          </cell>
          <cell r="BR19" t="str">
            <v>Ст-ть</v>
          </cell>
          <cell r="BS19" t="str">
            <v>Сметная</v>
          </cell>
          <cell r="BT19" t="str">
            <v>Объем</v>
          </cell>
          <cell r="BU19" t="str">
            <v>Ст-ть</v>
          </cell>
          <cell r="BV19" t="str">
            <v>Сметная</v>
          </cell>
          <cell r="BW19" t="str">
            <v>Объем</v>
          </cell>
          <cell r="BX19" t="str">
            <v>Ст-ть</v>
          </cell>
          <cell r="BY19" t="str">
            <v>Сметная</v>
          </cell>
          <cell r="BZ19" t="str">
            <v>Объем</v>
          </cell>
          <cell r="CA19" t="str">
            <v>Ст-ть</v>
          </cell>
          <cell r="CB19" t="str">
            <v>Сметная</v>
          </cell>
          <cell r="CC19" t="str">
            <v>Объем</v>
          </cell>
          <cell r="CD19" t="str">
            <v>Ст-ть</v>
          </cell>
          <cell r="CE19" t="str">
            <v>Сметная</v>
          </cell>
          <cell r="CF19" t="str">
            <v>Объем</v>
          </cell>
          <cell r="CG19" t="str">
            <v>Ст-ть</v>
          </cell>
          <cell r="CH19" t="str">
            <v>Сметная</v>
          </cell>
          <cell r="CI19" t="str">
            <v>Объем</v>
          </cell>
          <cell r="CJ19" t="str">
            <v>Ст-ть</v>
          </cell>
          <cell r="CK19" t="str">
            <v>Сметная</v>
          </cell>
        </row>
        <row r="20">
          <cell r="J20" t="str">
            <v>единицы</v>
          </cell>
          <cell r="K20" t="str">
            <v>ст-ть</v>
          </cell>
          <cell r="M20" t="str">
            <v>единицы</v>
          </cell>
          <cell r="N20" t="str">
            <v>ст-ть</v>
          </cell>
          <cell r="P20" t="str">
            <v>единицы</v>
          </cell>
          <cell r="Q20" t="str">
            <v>ст-ть</v>
          </cell>
          <cell r="S20" t="str">
            <v>единицы</v>
          </cell>
          <cell r="T20" t="str">
            <v>ст-ть</v>
          </cell>
          <cell r="V20" t="str">
            <v>единицы</v>
          </cell>
          <cell r="W20" t="str">
            <v>ст-ть</v>
          </cell>
          <cell r="Y20" t="str">
            <v>единицы</v>
          </cell>
          <cell r="Z20" t="str">
            <v>ст-ть</v>
          </cell>
          <cell r="AB20" t="str">
            <v>единицы</v>
          </cell>
          <cell r="AC20" t="str">
            <v>ст-ть</v>
          </cell>
          <cell r="AE20" t="str">
            <v>единицы</v>
          </cell>
          <cell r="AF20" t="str">
            <v>ст-ть</v>
          </cell>
          <cell r="AH20" t="str">
            <v>единицы</v>
          </cell>
          <cell r="AI20" t="str">
            <v>ст-ть</v>
          </cell>
          <cell r="AK20" t="str">
            <v>единицы</v>
          </cell>
          <cell r="AL20" t="str">
            <v>ст-ть</v>
          </cell>
          <cell r="AN20" t="str">
            <v>единицы</v>
          </cell>
          <cell r="AO20" t="str">
            <v>ст-ть</v>
          </cell>
          <cell r="AQ20" t="str">
            <v>единицы</v>
          </cell>
          <cell r="AR20" t="str">
            <v>ст-ть</v>
          </cell>
          <cell r="AT20" t="str">
            <v>единицы</v>
          </cell>
          <cell r="AU20" t="str">
            <v>ст-ть</v>
          </cell>
          <cell r="AW20" t="str">
            <v>единицы</v>
          </cell>
          <cell r="AX20" t="str">
            <v>ст-ть</v>
          </cell>
          <cell r="AZ20" t="str">
            <v>единицы</v>
          </cell>
          <cell r="BA20" t="str">
            <v>ст-ть</v>
          </cell>
          <cell r="BC20" t="str">
            <v>единицы</v>
          </cell>
          <cell r="BD20" t="str">
            <v>ст-ть</v>
          </cell>
          <cell r="BF20" t="str">
            <v>единицы</v>
          </cell>
          <cell r="BG20" t="str">
            <v>ст-ть</v>
          </cell>
          <cell r="BI20" t="str">
            <v>единицы</v>
          </cell>
          <cell r="BJ20" t="str">
            <v>ст-ть</v>
          </cell>
          <cell r="BL20" t="str">
            <v>единицы</v>
          </cell>
          <cell r="BM20" t="str">
            <v>ст-ть</v>
          </cell>
          <cell r="BO20" t="str">
            <v>единицы</v>
          </cell>
          <cell r="BP20" t="str">
            <v>ст-ть</v>
          </cell>
          <cell r="BR20" t="str">
            <v>единицы</v>
          </cell>
          <cell r="BS20" t="str">
            <v>ст-ть</v>
          </cell>
          <cell r="BU20" t="str">
            <v>единицы</v>
          </cell>
          <cell r="BV20" t="str">
            <v>ст-ть</v>
          </cell>
          <cell r="BX20" t="str">
            <v>единицы</v>
          </cell>
          <cell r="BY20" t="str">
            <v>ст-ть</v>
          </cell>
          <cell r="CA20" t="str">
            <v>единицы</v>
          </cell>
          <cell r="CB20" t="str">
            <v>ст-ть</v>
          </cell>
          <cell r="CD20" t="str">
            <v>единицы</v>
          </cell>
          <cell r="CE20" t="str">
            <v>ст-ть</v>
          </cell>
          <cell r="CG20" t="str">
            <v>единицы</v>
          </cell>
          <cell r="CH20" t="str">
            <v>ст-ть</v>
          </cell>
          <cell r="CJ20" t="str">
            <v>единицы</v>
          </cell>
          <cell r="CK20" t="str">
            <v>ст-ть</v>
          </cell>
        </row>
        <row r="21">
          <cell r="I21">
            <v>7</v>
          </cell>
          <cell r="J21">
            <v>8</v>
          </cell>
          <cell r="K21">
            <v>9</v>
          </cell>
          <cell r="L21">
            <v>10</v>
          </cell>
          <cell r="M21">
            <v>11</v>
          </cell>
          <cell r="N21">
            <v>12</v>
          </cell>
          <cell r="O21">
            <v>13</v>
          </cell>
          <cell r="P21">
            <v>14</v>
          </cell>
          <cell r="Q21">
            <v>15</v>
          </cell>
          <cell r="R21">
            <v>7</v>
          </cell>
          <cell r="S21">
            <v>8</v>
          </cell>
          <cell r="T21">
            <v>9</v>
          </cell>
          <cell r="U21">
            <v>10</v>
          </cell>
          <cell r="V21">
            <v>11</v>
          </cell>
          <cell r="W21">
            <v>12</v>
          </cell>
          <cell r="X21">
            <v>13</v>
          </cell>
          <cell r="Y21">
            <v>14</v>
          </cell>
          <cell r="Z21">
            <v>15</v>
          </cell>
          <cell r="AA21">
            <v>7</v>
          </cell>
          <cell r="AB21">
            <v>8</v>
          </cell>
          <cell r="AC21">
            <v>9</v>
          </cell>
          <cell r="AD21">
            <v>10</v>
          </cell>
          <cell r="AE21">
            <v>11</v>
          </cell>
          <cell r="AF21">
            <v>12</v>
          </cell>
          <cell r="AG21">
            <v>13</v>
          </cell>
          <cell r="AH21">
            <v>14</v>
          </cell>
          <cell r="AI21">
            <v>15</v>
          </cell>
          <cell r="AJ21">
            <v>7</v>
          </cell>
          <cell r="AK21">
            <v>8</v>
          </cell>
          <cell r="AL21">
            <v>9</v>
          </cell>
          <cell r="AM21">
            <v>10</v>
          </cell>
          <cell r="AN21">
            <v>11</v>
          </cell>
          <cell r="AO21">
            <v>12</v>
          </cell>
          <cell r="AP21">
            <v>13</v>
          </cell>
          <cell r="AQ21">
            <v>14</v>
          </cell>
          <cell r="AR21">
            <v>15</v>
          </cell>
          <cell r="AS21">
            <v>7</v>
          </cell>
          <cell r="AT21">
            <v>8</v>
          </cell>
          <cell r="AU21">
            <v>9</v>
          </cell>
          <cell r="AV21">
            <v>10</v>
          </cell>
          <cell r="AW21">
            <v>11</v>
          </cell>
          <cell r="AX21">
            <v>12</v>
          </cell>
          <cell r="AY21">
            <v>13</v>
          </cell>
          <cell r="AZ21">
            <v>14</v>
          </cell>
          <cell r="BA21">
            <v>15</v>
          </cell>
          <cell r="BB21">
            <v>7</v>
          </cell>
          <cell r="BC21">
            <v>8</v>
          </cell>
          <cell r="BD21">
            <v>9</v>
          </cell>
          <cell r="BE21">
            <v>10</v>
          </cell>
          <cell r="BF21">
            <v>11</v>
          </cell>
          <cell r="BG21">
            <v>12</v>
          </cell>
          <cell r="BH21">
            <v>13</v>
          </cell>
          <cell r="BI21">
            <v>14</v>
          </cell>
          <cell r="BJ21">
            <v>15</v>
          </cell>
          <cell r="BK21">
            <v>7</v>
          </cell>
          <cell r="BL21">
            <v>8</v>
          </cell>
          <cell r="BM21">
            <v>9</v>
          </cell>
          <cell r="BN21">
            <v>10</v>
          </cell>
          <cell r="BO21">
            <v>11</v>
          </cell>
          <cell r="BP21">
            <v>12</v>
          </cell>
          <cell r="BQ21">
            <v>13</v>
          </cell>
          <cell r="BR21">
            <v>14</v>
          </cell>
          <cell r="BS21">
            <v>15</v>
          </cell>
          <cell r="BT21">
            <v>7</v>
          </cell>
          <cell r="BU21">
            <v>8</v>
          </cell>
          <cell r="BV21">
            <v>9</v>
          </cell>
          <cell r="BW21">
            <v>10</v>
          </cell>
          <cell r="BX21">
            <v>11</v>
          </cell>
          <cell r="BY21">
            <v>12</v>
          </cell>
          <cell r="BZ21">
            <v>13</v>
          </cell>
          <cell r="CA21">
            <v>14</v>
          </cell>
          <cell r="CB21">
            <v>15</v>
          </cell>
          <cell r="CC21">
            <v>7</v>
          </cell>
          <cell r="CD21">
            <v>8</v>
          </cell>
          <cell r="CE21">
            <v>9</v>
          </cell>
          <cell r="CF21">
            <v>10</v>
          </cell>
          <cell r="CG21">
            <v>11</v>
          </cell>
          <cell r="CH21">
            <v>12</v>
          </cell>
          <cell r="CI21">
            <v>13</v>
          </cell>
          <cell r="CJ21">
            <v>14</v>
          </cell>
          <cell r="CK21">
            <v>15</v>
          </cell>
        </row>
        <row r="22">
          <cell r="L22" t="str">
            <v>В копилку</v>
          </cell>
          <cell r="M22" t="str">
            <v>В копилку</v>
          </cell>
          <cell r="N22" t="str">
            <v>В копилку</v>
          </cell>
          <cell r="U22" t="str">
            <v>В копилку</v>
          </cell>
          <cell r="V22" t="str">
            <v>В копилку</v>
          </cell>
          <cell r="W22" t="str">
            <v>В копилку</v>
          </cell>
          <cell r="AD22" t="str">
            <v>В копилку</v>
          </cell>
          <cell r="AE22" t="str">
            <v>В копилку</v>
          </cell>
          <cell r="AF22" t="str">
            <v>В копилку</v>
          </cell>
          <cell r="AM22" t="str">
            <v>В копилку</v>
          </cell>
          <cell r="AN22" t="str">
            <v>В копилку</v>
          </cell>
          <cell r="AO22" t="str">
            <v>В копилку</v>
          </cell>
          <cell r="AV22" t="str">
            <v>В копилку</v>
          </cell>
          <cell r="AW22" t="str">
            <v>В копилку</v>
          </cell>
          <cell r="AX22" t="str">
            <v>В копилку</v>
          </cell>
          <cell r="BE22" t="str">
            <v>В копилку</v>
          </cell>
          <cell r="BF22" t="str">
            <v>В копилку</v>
          </cell>
          <cell r="BG22" t="str">
            <v>В копилку</v>
          </cell>
          <cell r="BN22" t="str">
            <v>В копилку</v>
          </cell>
          <cell r="BO22" t="str">
            <v>В копилку</v>
          </cell>
          <cell r="BP22" t="str">
            <v>В копилку</v>
          </cell>
          <cell r="BW22" t="str">
            <v>В копилку</v>
          </cell>
          <cell r="BX22" t="str">
            <v>В копилку</v>
          </cell>
          <cell r="BY22" t="str">
            <v>В копилку</v>
          </cell>
          <cell r="CF22" t="str">
            <v>В копилку</v>
          </cell>
          <cell r="CG22" t="str">
            <v>В копилку</v>
          </cell>
          <cell r="CH22" t="str">
            <v>В копилку</v>
          </cell>
        </row>
        <row r="26">
          <cell r="K26">
            <v>0</v>
          </cell>
          <cell r="L26">
            <v>0</v>
          </cell>
          <cell r="N26">
            <v>0</v>
          </cell>
          <cell r="O26">
            <v>0</v>
          </cell>
          <cell r="Q26">
            <v>0</v>
          </cell>
          <cell r="T26">
            <v>0</v>
          </cell>
          <cell r="U26">
            <v>0</v>
          </cell>
          <cell r="W26">
            <v>0</v>
          </cell>
          <cell r="X26">
            <v>0</v>
          </cell>
          <cell r="Z26">
            <v>0</v>
          </cell>
          <cell r="AC26">
            <v>0</v>
          </cell>
          <cell r="AD26">
            <v>0</v>
          </cell>
          <cell r="AF26">
            <v>0</v>
          </cell>
          <cell r="AG26">
            <v>0</v>
          </cell>
          <cell r="AI26">
            <v>0</v>
          </cell>
          <cell r="AL26">
            <v>0</v>
          </cell>
          <cell r="AM26">
            <v>0</v>
          </cell>
          <cell r="AO26">
            <v>0</v>
          </cell>
          <cell r="AP26">
            <v>0</v>
          </cell>
          <cell r="AR26">
            <v>0</v>
          </cell>
          <cell r="AU26">
            <v>0</v>
          </cell>
          <cell r="AV26">
            <v>0</v>
          </cell>
          <cell r="AX26">
            <v>0</v>
          </cell>
          <cell r="AY26">
            <v>0</v>
          </cell>
          <cell r="BA26">
            <v>0</v>
          </cell>
          <cell r="BD26">
            <v>0</v>
          </cell>
          <cell r="BE26">
            <v>0</v>
          </cell>
          <cell r="BG26">
            <v>0</v>
          </cell>
          <cell r="BH26">
            <v>0</v>
          </cell>
          <cell r="BJ26">
            <v>0</v>
          </cell>
          <cell r="BM26">
            <v>0</v>
          </cell>
          <cell r="BN26">
            <v>0</v>
          </cell>
          <cell r="BP26">
            <v>0</v>
          </cell>
          <cell r="BQ26">
            <v>0</v>
          </cell>
          <cell r="BS26">
            <v>0</v>
          </cell>
          <cell r="BV26">
            <v>0</v>
          </cell>
          <cell r="BW26">
            <v>0</v>
          </cell>
          <cell r="BY26">
            <v>0</v>
          </cell>
          <cell r="BZ26">
            <v>0</v>
          </cell>
          <cell r="CB26">
            <v>0</v>
          </cell>
          <cell r="CE26">
            <v>0</v>
          </cell>
          <cell r="CF26">
            <v>0</v>
          </cell>
          <cell r="CH26">
            <v>0</v>
          </cell>
          <cell r="CI26">
            <v>0</v>
          </cell>
          <cell r="CK26">
            <v>0</v>
          </cell>
        </row>
        <row r="27">
          <cell r="K27">
            <v>0</v>
          </cell>
          <cell r="M27">
            <v>0</v>
          </cell>
          <cell r="N27">
            <v>0</v>
          </cell>
          <cell r="P27">
            <v>0</v>
          </cell>
          <cell r="Q27">
            <v>0</v>
          </cell>
          <cell r="T27">
            <v>0</v>
          </cell>
          <cell r="V27">
            <v>0</v>
          </cell>
          <cell r="W27">
            <v>0</v>
          </cell>
          <cell r="Y27">
            <v>0</v>
          </cell>
          <cell r="Z27">
            <v>0</v>
          </cell>
          <cell r="AC27">
            <v>0</v>
          </cell>
          <cell r="AE27">
            <v>0</v>
          </cell>
          <cell r="AF27">
            <v>0</v>
          </cell>
          <cell r="AH27">
            <v>0</v>
          </cell>
          <cell r="AI27">
            <v>0</v>
          </cell>
          <cell r="AL27">
            <v>0</v>
          </cell>
          <cell r="AN27">
            <v>0</v>
          </cell>
          <cell r="AO27">
            <v>0</v>
          </cell>
          <cell r="AQ27">
            <v>0</v>
          </cell>
          <cell r="AR27">
            <v>0</v>
          </cell>
          <cell r="AU27">
            <v>0</v>
          </cell>
          <cell r="AW27">
            <v>0</v>
          </cell>
          <cell r="AX27">
            <v>0</v>
          </cell>
          <cell r="AZ27">
            <v>0</v>
          </cell>
          <cell r="BA27">
            <v>0</v>
          </cell>
          <cell r="BD27">
            <v>0</v>
          </cell>
          <cell r="BF27">
            <v>0</v>
          </cell>
          <cell r="BG27">
            <v>0</v>
          </cell>
          <cell r="BI27">
            <v>0</v>
          </cell>
          <cell r="BJ27">
            <v>0</v>
          </cell>
          <cell r="BM27">
            <v>0</v>
          </cell>
          <cell r="BO27">
            <v>0</v>
          </cell>
          <cell r="BP27">
            <v>0</v>
          </cell>
          <cell r="BR27">
            <v>0</v>
          </cell>
          <cell r="BS27">
            <v>0</v>
          </cell>
          <cell r="BV27">
            <v>0</v>
          </cell>
          <cell r="BX27">
            <v>0</v>
          </cell>
          <cell r="BY27">
            <v>0</v>
          </cell>
          <cell r="CA27">
            <v>0</v>
          </cell>
          <cell r="CB27">
            <v>0</v>
          </cell>
          <cell r="CE27">
            <v>0</v>
          </cell>
          <cell r="CG27">
            <v>0</v>
          </cell>
          <cell r="CH27">
            <v>0</v>
          </cell>
          <cell r="CJ27">
            <v>0</v>
          </cell>
          <cell r="CK27">
            <v>0</v>
          </cell>
        </row>
        <row r="28">
          <cell r="K28">
            <v>0</v>
          </cell>
          <cell r="N28">
            <v>0</v>
          </cell>
          <cell r="Q28">
            <v>0</v>
          </cell>
          <cell r="T28">
            <v>0</v>
          </cell>
          <cell r="W28">
            <v>0</v>
          </cell>
          <cell r="Z28">
            <v>0</v>
          </cell>
          <cell r="AC28">
            <v>0</v>
          </cell>
          <cell r="AF28">
            <v>0</v>
          </cell>
          <cell r="AI28">
            <v>0</v>
          </cell>
          <cell r="AL28">
            <v>0</v>
          </cell>
          <cell r="AO28">
            <v>0</v>
          </cell>
          <cell r="AR28">
            <v>0</v>
          </cell>
          <cell r="AU28">
            <v>0</v>
          </cell>
          <cell r="AX28">
            <v>0</v>
          </cell>
          <cell r="BA28">
            <v>0</v>
          </cell>
          <cell r="BD28">
            <v>0</v>
          </cell>
          <cell r="BG28">
            <v>0</v>
          </cell>
          <cell r="BJ28">
            <v>0</v>
          </cell>
          <cell r="BM28">
            <v>0</v>
          </cell>
          <cell r="BP28">
            <v>0</v>
          </cell>
          <cell r="BS28">
            <v>0</v>
          </cell>
          <cell r="BV28">
            <v>0</v>
          </cell>
          <cell r="BY28">
            <v>0</v>
          </cell>
          <cell r="CB28">
            <v>0</v>
          </cell>
          <cell r="CE28">
            <v>0</v>
          </cell>
          <cell r="CH28">
            <v>0</v>
          </cell>
          <cell r="CK28">
            <v>0</v>
          </cell>
        </row>
        <row r="29">
          <cell r="K29">
            <v>0</v>
          </cell>
          <cell r="L29">
            <v>0</v>
          </cell>
          <cell r="M29">
            <v>0</v>
          </cell>
          <cell r="N29">
            <v>0</v>
          </cell>
          <cell r="O29">
            <v>0</v>
          </cell>
          <cell r="P29">
            <v>0</v>
          </cell>
          <cell r="Q29">
            <v>0</v>
          </cell>
          <cell r="T29">
            <v>0</v>
          </cell>
          <cell r="U29">
            <v>0</v>
          </cell>
          <cell r="V29">
            <v>0</v>
          </cell>
          <cell r="W29">
            <v>0</v>
          </cell>
          <cell r="X29">
            <v>0</v>
          </cell>
          <cell r="Y29">
            <v>0</v>
          </cell>
          <cell r="Z29">
            <v>0</v>
          </cell>
          <cell r="AC29">
            <v>0</v>
          </cell>
          <cell r="AD29">
            <v>0</v>
          </cell>
          <cell r="AE29">
            <v>0</v>
          </cell>
          <cell r="AF29">
            <v>0</v>
          </cell>
          <cell r="AG29">
            <v>0</v>
          </cell>
          <cell r="AH29">
            <v>0</v>
          </cell>
          <cell r="AI29">
            <v>0</v>
          </cell>
          <cell r="AL29">
            <v>0</v>
          </cell>
          <cell r="AM29">
            <v>0</v>
          </cell>
          <cell r="AN29">
            <v>0</v>
          </cell>
          <cell r="AO29">
            <v>0</v>
          </cell>
          <cell r="AP29">
            <v>0</v>
          </cell>
          <cell r="AQ29">
            <v>0</v>
          </cell>
          <cell r="AR29">
            <v>0</v>
          </cell>
          <cell r="AU29">
            <v>0</v>
          </cell>
          <cell r="AV29">
            <v>0</v>
          </cell>
          <cell r="AW29">
            <v>0</v>
          </cell>
          <cell r="AX29">
            <v>0</v>
          </cell>
          <cell r="AY29">
            <v>0</v>
          </cell>
          <cell r="AZ29">
            <v>0</v>
          </cell>
          <cell r="BA29">
            <v>0</v>
          </cell>
          <cell r="BD29">
            <v>0</v>
          </cell>
          <cell r="BE29">
            <v>0</v>
          </cell>
          <cell r="BF29">
            <v>0</v>
          </cell>
          <cell r="BG29">
            <v>0</v>
          </cell>
          <cell r="BH29">
            <v>0</v>
          </cell>
          <cell r="BI29">
            <v>0</v>
          </cell>
          <cell r="BJ29">
            <v>0</v>
          </cell>
          <cell r="BM29">
            <v>0</v>
          </cell>
          <cell r="BN29">
            <v>0</v>
          </cell>
          <cell r="BO29">
            <v>0</v>
          </cell>
          <cell r="BP29">
            <v>0</v>
          </cell>
          <cell r="BQ29">
            <v>0</v>
          </cell>
          <cell r="BR29">
            <v>0</v>
          </cell>
          <cell r="BS29">
            <v>0</v>
          </cell>
          <cell r="BV29">
            <v>0</v>
          </cell>
          <cell r="BW29">
            <v>0</v>
          </cell>
          <cell r="BX29">
            <v>0</v>
          </cell>
          <cell r="BY29">
            <v>0</v>
          </cell>
          <cell r="BZ29">
            <v>0</v>
          </cell>
          <cell r="CA29">
            <v>0</v>
          </cell>
          <cell r="CB29">
            <v>0</v>
          </cell>
          <cell r="CE29">
            <v>0</v>
          </cell>
          <cell r="CF29">
            <v>0</v>
          </cell>
          <cell r="CG29">
            <v>0</v>
          </cell>
          <cell r="CH29">
            <v>0</v>
          </cell>
          <cell r="CI29">
            <v>0</v>
          </cell>
          <cell r="CJ29">
            <v>0</v>
          </cell>
          <cell r="CK29">
            <v>0</v>
          </cell>
        </row>
        <row r="30">
          <cell r="K30">
            <v>0</v>
          </cell>
          <cell r="L30">
            <v>0</v>
          </cell>
          <cell r="M30">
            <v>0</v>
          </cell>
          <cell r="N30">
            <v>0</v>
          </cell>
          <cell r="O30">
            <v>0</v>
          </cell>
          <cell r="P30">
            <v>0</v>
          </cell>
          <cell r="Q30">
            <v>0</v>
          </cell>
          <cell r="T30">
            <v>0</v>
          </cell>
          <cell r="U30">
            <v>0</v>
          </cell>
          <cell r="V30">
            <v>0</v>
          </cell>
          <cell r="W30">
            <v>0</v>
          </cell>
          <cell r="X30">
            <v>0</v>
          </cell>
          <cell r="Y30">
            <v>0</v>
          </cell>
          <cell r="Z30">
            <v>0</v>
          </cell>
          <cell r="AC30">
            <v>0</v>
          </cell>
          <cell r="AD30">
            <v>0</v>
          </cell>
          <cell r="AE30">
            <v>0</v>
          </cell>
          <cell r="AF30">
            <v>0</v>
          </cell>
          <cell r="AG30">
            <v>0</v>
          </cell>
          <cell r="AH30">
            <v>0</v>
          </cell>
          <cell r="AI30">
            <v>0</v>
          </cell>
          <cell r="AL30">
            <v>0</v>
          </cell>
          <cell r="AM30">
            <v>0</v>
          </cell>
          <cell r="AN30">
            <v>0</v>
          </cell>
          <cell r="AO30">
            <v>0</v>
          </cell>
          <cell r="AP30">
            <v>0</v>
          </cell>
          <cell r="AQ30">
            <v>0</v>
          </cell>
          <cell r="AR30">
            <v>0</v>
          </cell>
          <cell r="AU30">
            <v>0</v>
          </cell>
          <cell r="AV30">
            <v>0</v>
          </cell>
          <cell r="AW30">
            <v>0</v>
          </cell>
          <cell r="AX30">
            <v>0</v>
          </cell>
          <cell r="AY30">
            <v>0</v>
          </cell>
          <cell r="AZ30">
            <v>0</v>
          </cell>
          <cell r="BA30">
            <v>0</v>
          </cell>
          <cell r="BD30">
            <v>0</v>
          </cell>
          <cell r="BE30">
            <v>0</v>
          </cell>
          <cell r="BF30">
            <v>0</v>
          </cell>
          <cell r="BG30">
            <v>0</v>
          </cell>
          <cell r="BH30">
            <v>0</v>
          </cell>
          <cell r="BI30">
            <v>0</v>
          </cell>
          <cell r="BJ30">
            <v>0</v>
          </cell>
          <cell r="BM30">
            <v>0</v>
          </cell>
          <cell r="BN30">
            <v>0</v>
          </cell>
          <cell r="BO30">
            <v>0</v>
          </cell>
          <cell r="BP30">
            <v>0</v>
          </cell>
          <cell r="BQ30">
            <v>0</v>
          </cell>
          <cell r="BR30">
            <v>0</v>
          </cell>
          <cell r="BS30">
            <v>0</v>
          </cell>
          <cell r="BV30">
            <v>0</v>
          </cell>
          <cell r="BW30">
            <v>0</v>
          </cell>
          <cell r="BX30">
            <v>0</v>
          </cell>
          <cell r="BY30">
            <v>0</v>
          </cell>
          <cell r="BZ30">
            <v>0</v>
          </cell>
          <cell r="CA30">
            <v>0</v>
          </cell>
          <cell r="CB30">
            <v>0</v>
          </cell>
          <cell r="CE30">
            <v>0</v>
          </cell>
          <cell r="CF30">
            <v>0</v>
          </cell>
          <cell r="CG30">
            <v>0</v>
          </cell>
          <cell r="CH30">
            <v>0</v>
          </cell>
          <cell r="CI30">
            <v>0</v>
          </cell>
          <cell r="CJ30">
            <v>0</v>
          </cell>
          <cell r="CK30">
            <v>0</v>
          </cell>
        </row>
        <row r="32">
          <cell r="K32">
            <v>0</v>
          </cell>
          <cell r="L32">
            <v>0</v>
          </cell>
          <cell r="N32">
            <v>0</v>
          </cell>
          <cell r="O32">
            <v>0</v>
          </cell>
          <cell r="Q32">
            <v>0</v>
          </cell>
          <cell r="T32">
            <v>0</v>
          </cell>
          <cell r="U32">
            <v>0</v>
          </cell>
          <cell r="W32">
            <v>0</v>
          </cell>
          <cell r="X32">
            <v>0</v>
          </cell>
          <cell r="Z32">
            <v>0</v>
          </cell>
          <cell r="AC32">
            <v>0</v>
          </cell>
          <cell r="AD32">
            <v>0</v>
          </cell>
          <cell r="AF32">
            <v>0</v>
          </cell>
          <cell r="AG32">
            <v>0</v>
          </cell>
          <cell r="AI32">
            <v>0</v>
          </cell>
          <cell r="AL32">
            <v>0</v>
          </cell>
          <cell r="AM32">
            <v>0</v>
          </cell>
          <cell r="AO32">
            <v>0</v>
          </cell>
          <cell r="AP32">
            <v>0</v>
          </cell>
          <cell r="AR32">
            <v>0</v>
          </cell>
          <cell r="AU32">
            <v>0</v>
          </cell>
          <cell r="AV32">
            <v>0</v>
          </cell>
          <cell r="AX32">
            <v>0</v>
          </cell>
          <cell r="AY32">
            <v>0</v>
          </cell>
          <cell r="BA32">
            <v>0</v>
          </cell>
          <cell r="BD32">
            <v>0</v>
          </cell>
          <cell r="BE32">
            <v>0</v>
          </cell>
          <cell r="BG32">
            <v>0</v>
          </cell>
          <cell r="BH32">
            <v>0</v>
          </cell>
          <cell r="BJ32">
            <v>0</v>
          </cell>
          <cell r="BM32">
            <v>0</v>
          </cell>
          <cell r="BN32">
            <v>0</v>
          </cell>
          <cell r="BP32">
            <v>0</v>
          </cell>
          <cell r="BQ32">
            <v>0</v>
          </cell>
          <cell r="BS32">
            <v>0</v>
          </cell>
          <cell r="BV32">
            <v>0</v>
          </cell>
          <cell r="BW32">
            <v>0</v>
          </cell>
          <cell r="BY32">
            <v>0</v>
          </cell>
          <cell r="BZ32">
            <v>0</v>
          </cell>
          <cell r="CB32">
            <v>0</v>
          </cell>
          <cell r="CE32">
            <v>0</v>
          </cell>
          <cell r="CF32">
            <v>0</v>
          </cell>
          <cell r="CH32">
            <v>0</v>
          </cell>
          <cell r="CI32">
            <v>0</v>
          </cell>
          <cell r="CK32">
            <v>0</v>
          </cell>
        </row>
        <row r="33">
          <cell r="K33">
            <v>0</v>
          </cell>
          <cell r="M33">
            <v>0</v>
          </cell>
          <cell r="N33">
            <v>0</v>
          </cell>
          <cell r="P33">
            <v>0</v>
          </cell>
          <cell r="Q33">
            <v>0</v>
          </cell>
          <cell r="T33">
            <v>0</v>
          </cell>
          <cell r="V33">
            <v>0</v>
          </cell>
          <cell r="W33">
            <v>0</v>
          </cell>
          <cell r="Y33">
            <v>0</v>
          </cell>
          <cell r="Z33">
            <v>0</v>
          </cell>
          <cell r="AC33">
            <v>0</v>
          </cell>
          <cell r="AE33">
            <v>0</v>
          </cell>
          <cell r="AF33">
            <v>0</v>
          </cell>
          <cell r="AH33">
            <v>0</v>
          </cell>
          <cell r="AI33">
            <v>0</v>
          </cell>
          <cell r="AL33">
            <v>0</v>
          </cell>
          <cell r="AN33">
            <v>0</v>
          </cell>
          <cell r="AO33">
            <v>0</v>
          </cell>
          <cell r="AQ33">
            <v>0</v>
          </cell>
          <cell r="AR33">
            <v>0</v>
          </cell>
          <cell r="AU33">
            <v>0</v>
          </cell>
          <cell r="AW33">
            <v>0</v>
          </cell>
          <cell r="AX33">
            <v>0</v>
          </cell>
          <cell r="AZ33">
            <v>0</v>
          </cell>
          <cell r="BA33">
            <v>0</v>
          </cell>
          <cell r="BD33">
            <v>0</v>
          </cell>
          <cell r="BF33">
            <v>0</v>
          </cell>
          <cell r="BG33">
            <v>0</v>
          </cell>
          <cell r="BI33">
            <v>0</v>
          </cell>
          <cell r="BJ33">
            <v>0</v>
          </cell>
          <cell r="BM33">
            <v>0</v>
          </cell>
          <cell r="BO33">
            <v>0</v>
          </cell>
          <cell r="BP33">
            <v>0</v>
          </cell>
          <cell r="BR33">
            <v>0</v>
          </cell>
          <cell r="BS33">
            <v>0</v>
          </cell>
          <cell r="BV33">
            <v>0</v>
          </cell>
          <cell r="BX33">
            <v>0</v>
          </cell>
          <cell r="BY33">
            <v>0</v>
          </cell>
          <cell r="CA33">
            <v>0</v>
          </cell>
          <cell r="CB33">
            <v>0</v>
          </cell>
          <cell r="CE33">
            <v>0</v>
          </cell>
          <cell r="CG33">
            <v>0</v>
          </cell>
          <cell r="CH33">
            <v>0</v>
          </cell>
          <cell r="CJ33">
            <v>0</v>
          </cell>
          <cell r="CK33">
            <v>0</v>
          </cell>
        </row>
        <row r="34">
          <cell r="K34">
            <v>0</v>
          </cell>
          <cell r="N34">
            <v>0</v>
          </cell>
          <cell r="Q34">
            <v>0</v>
          </cell>
          <cell r="T34">
            <v>0</v>
          </cell>
          <cell r="W34">
            <v>0</v>
          </cell>
          <cell r="Z34">
            <v>0</v>
          </cell>
          <cell r="AC34">
            <v>0</v>
          </cell>
          <cell r="AF34">
            <v>0</v>
          </cell>
          <cell r="AI34">
            <v>0</v>
          </cell>
          <cell r="AL34">
            <v>0</v>
          </cell>
          <cell r="AO34">
            <v>0</v>
          </cell>
          <cell r="AR34">
            <v>0</v>
          </cell>
          <cell r="AU34">
            <v>0</v>
          </cell>
          <cell r="AX34">
            <v>0</v>
          </cell>
          <cell r="BA34">
            <v>0</v>
          </cell>
          <cell r="BD34">
            <v>0</v>
          </cell>
          <cell r="BG34">
            <v>0</v>
          </cell>
          <cell r="BJ34">
            <v>0</v>
          </cell>
          <cell r="BM34">
            <v>0</v>
          </cell>
          <cell r="BP34">
            <v>0</v>
          </cell>
          <cell r="BS34">
            <v>0</v>
          </cell>
          <cell r="BV34">
            <v>0</v>
          </cell>
          <cell r="BY34">
            <v>0</v>
          </cell>
          <cell r="CB34">
            <v>0</v>
          </cell>
          <cell r="CE34">
            <v>0</v>
          </cell>
          <cell r="CH34">
            <v>0</v>
          </cell>
          <cell r="CK34">
            <v>0</v>
          </cell>
        </row>
        <row r="35">
          <cell r="K35">
            <v>0</v>
          </cell>
          <cell r="L35">
            <v>0</v>
          </cell>
          <cell r="M35">
            <v>0</v>
          </cell>
          <cell r="N35">
            <v>0</v>
          </cell>
          <cell r="O35">
            <v>0</v>
          </cell>
          <cell r="P35">
            <v>0</v>
          </cell>
          <cell r="Q35">
            <v>0</v>
          </cell>
          <cell r="T35">
            <v>0</v>
          </cell>
          <cell r="U35">
            <v>0</v>
          </cell>
          <cell r="V35">
            <v>0</v>
          </cell>
          <cell r="W35">
            <v>0</v>
          </cell>
          <cell r="X35">
            <v>0</v>
          </cell>
          <cell r="Y35">
            <v>0</v>
          </cell>
          <cell r="Z35">
            <v>0</v>
          </cell>
          <cell r="AC35">
            <v>0</v>
          </cell>
          <cell r="AD35">
            <v>0</v>
          </cell>
          <cell r="AE35">
            <v>0</v>
          </cell>
          <cell r="AF35">
            <v>0</v>
          </cell>
          <cell r="AG35">
            <v>0</v>
          </cell>
          <cell r="AH35">
            <v>0</v>
          </cell>
          <cell r="AI35">
            <v>0</v>
          </cell>
          <cell r="AL35">
            <v>0</v>
          </cell>
          <cell r="AM35">
            <v>0</v>
          </cell>
          <cell r="AN35">
            <v>0</v>
          </cell>
          <cell r="AO35">
            <v>0</v>
          </cell>
          <cell r="AP35">
            <v>0</v>
          </cell>
          <cell r="AQ35">
            <v>0</v>
          </cell>
          <cell r="AR35">
            <v>0</v>
          </cell>
          <cell r="AU35">
            <v>0</v>
          </cell>
          <cell r="AV35">
            <v>0</v>
          </cell>
          <cell r="AW35">
            <v>0</v>
          </cell>
          <cell r="AX35">
            <v>0</v>
          </cell>
          <cell r="AY35">
            <v>0</v>
          </cell>
          <cell r="AZ35">
            <v>0</v>
          </cell>
          <cell r="BA35">
            <v>0</v>
          </cell>
          <cell r="BD35">
            <v>0</v>
          </cell>
          <cell r="BE35">
            <v>0</v>
          </cell>
          <cell r="BF35">
            <v>0</v>
          </cell>
          <cell r="BG35">
            <v>0</v>
          </cell>
          <cell r="BH35">
            <v>0</v>
          </cell>
          <cell r="BI35">
            <v>0</v>
          </cell>
          <cell r="BJ35">
            <v>0</v>
          </cell>
          <cell r="BM35">
            <v>0</v>
          </cell>
          <cell r="BN35">
            <v>0</v>
          </cell>
          <cell r="BO35">
            <v>0</v>
          </cell>
          <cell r="BP35">
            <v>0</v>
          </cell>
          <cell r="BQ35">
            <v>0</v>
          </cell>
          <cell r="BR35">
            <v>0</v>
          </cell>
          <cell r="BS35">
            <v>0</v>
          </cell>
          <cell r="BV35">
            <v>0</v>
          </cell>
          <cell r="BW35">
            <v>0</v>
          </cell>
          <cell r="BX35">
            <v>0</v>
          </cell>
          <cell r="BY35">
            <v>0</v>
          </cell>
          <cell r="BZ35">
            <v>0</v>
          </cell>
          <cell r="CA35">
            <v>0</v>
          </cell>
          <cell r="CB35">
            <v>0</v>
          </cell>
          <cell r="CE35">
            <v>0</v>
          </cell>
          <cell r="CF35">
            <v>0</v>
          </cell>
          <cell r="CG35">
            <v>0</v>
          </cell>
          <cell r="CH35">
            <v>0</v>
          </cell>
          <cell r="CI35">
            <v>0</v>
          </cell>
          <cell r="CJ35">
            <v>0</v>
          </cell>
          <cell r="CK35">
            <v>0</v>
          </cell>
        </row>
        <row r="36">
          <cell r="K36">
            <v>0</v>
          </cell>
          <cell r="L36">
            <v>0</v>
          </cell>
          <cell r="M36">
            <v>0</v>
          </cell>
          <cell r="N36">
            <v>0</v>
          </cell>
          <cell r="O36">
            <v>0</v>
          </cell>
          <cell r="P36">
            <v>0</v>
          </cell>
          <cell r="Q36">
            <v>0</v>
          </cell>
          <cell r="T36">
            <v>0</v>
          </cell>
          <cell r="U36">
            <v>0</v>
          </cell>
          <cell r="V36">
            <v>0</v>
          </cell>
          <cell r="W36">
            <v>0</v>
          </cell>
          <cell r="X36">
            <v>0</v>
          </cell>
          <cell r="Y36">
            <v>0</v>
          </cell>
          <cell r="Z36">
            <v>0</v>
          </cell>
          <cell r="AC36">
            <v>0</v>
          </cell>
          <cell r="AD36">
            <v>0</v>
          </cell>
          <cell r="AE36">
            <v>0</v>
          </cell>
          <cell r="AF36">
            <v>0</v>
          </cell>
          <cell r="AG36">
            <v>0</v>
          </cell>
          <cell r="AH36">
            <v>0</v>
          </cell>
          <cell r="AI36">
            <v>0</v>
          </cell>
          <cell r="AL36">
            <v>0</v>
          </cell>
          <cell r="AM36">
            <v>0</v>
          </cell>
          <cell r="AN36">
            <v>0</v>
          </cell>
          <cell r="AO36">
            <v>0</v>
          </cell>
          <cell r="AP36">
            <v>0</v>
          </cell>
          <cell r="AQ36">
            <v>0</v>
          </cell>
          <cell r="AR36">
            <v>0</v>
          </cell>
          <cell r="AU36">
            <v>0</v>
          </cell>
          <cell r="AV36">
            <v>0</v>
          </cell>
          <cell r="AW36">
            <v>0</v>
          </cell>
          <cell r="AX36">
            <v>0</v>
          </cell>
          <cell r="AY36">
            <v>0</v>
          </cell>
          <cell r="AZ36">
            <v>0</v>
          </cell>
          <cell r="BA36">
            <v>0</v>
          </cell>
          <cell r="BD36">
            <v>0</v>
          </cell>
          <cell r="BE36">
            <v>0</v>
          </cell>
          <cell r="BF36">
            <v>0</v>
          </cell>
          <cell r="BG36">
            <v>0</v>
          </cell>
          <cell r="BH36">
            <v>0</v>
          </cell>
          <cell r="BI36">
            <v>0</v>
          </cell>
          <cell r="BJ36">
            <v>0</v>
          </cell>
          <cell r="BM36">
            <v>0</v>
          </cell>
          <cell r="BN36">
            <v>0</v>
          </cell>
          <cell r="BO36">
            <v>0</v>
          </cell>
          <cell r="BP36">
            <v>0</v>
          </cell>
          <cell r="BQ36">
            <v>0</v>
          </cell>
          <cell r="BR36">
            <v>0</v>
          </cell>
          <cell r="BS36">
            <v>0</v>
          </cell>
          <cell r="BV36">
            <v>0</v>
          </cell>
          <cell r="BW36">
            <v>0</v>
          </cell>
          <cell r="BX36">
            <v>0</v>
          </cell>
          <cell r="BY36">
            <v>0</v>
          </cell>
          <cell r="BZ36">
            <v>0</v>
          </cell>
          <cell r="CA36">
            <v>0</v>
          </cell>
          <cell r="CB36">
            <v>0</v>
          </cell>
          <cell r="CE36">
            <v>0</v>
          </cell>
          <cell r="CF36">
            <v>0</v>
          </cell>
          <cell r="CG36">
            <v>0</v>
          </cell>
          <cell r="CH36">
            <v>0</v>
          </cell>
          <cell r="CI36">
            <v>0</v>
          </cell>
          <cell r="CJ36">
            <v>0</v>
          </cell>
          <cell r="CK36">
            <v>0</v>
          </cell>
        </row>
        <row r="37">
          <cell r="K37">
            <v>0</v>
          </cell>
          <cell r="L37">
            <v>0</v>
          </cell>
          <cell r="M37">
            <v>0</v>
          </cell>
          <cell r="N37">
            <v>0</v>
          </cell>
          <cell r="O37">
            <v>0</v>
          </cell>
          <cell r="P37">
            <v>0</v>
          </cell>
          <cell r="Q37">
            <v>0</v>
          </cell>
          <cell r="T37">
            <v>0</v>
          </cell>
          <cell r="U37">
            <v>0</v>
          </cell>
          <cell r="V37">
            <v>0</v>
          </cell>
          <cell r="W37">
            <v>0</v>
          </cell>
          <cell r="X37">
            <v>0</v>
          </cell>
          <cell r="Y37">
            <v>0</v>
          </cell>
          <cell r="Z37">
            <v>0</v>
          </cell>
          <cell r="AC37">
            <v>0</v>
          </cell>
          <cell r="AD37">
            <v>0</v>
          </cell>
          <cell r="AE37">
            <v>0</v>
          </cell>
          <cell r="AF37">
            <v>0</v>
          </cell>
          <cell r="AG37">
            <v>0</v>
          </cell>
          <cell r="AH37">
            <v>0</v>
          </cell>
          <cell r="AI37">
            <v>0</v>
          </cell>
          <cell r="AL37">
            <v>0</v>
          </cell>
          <cell r="AM37">
            <v>0</v>
          </cell>
          <cell r="AN37">
            <v>0</v>
          </cell>
          <cell r="AO37">
            <v>0</v>
          </cell>
          <cell r="AP37">
            <v>0</v>
          </cell>
          <cell r="AQ37">
            <v>0</v>
          </cell>
          <cell r="AR37">
            <v>0</v>
          </cell>
          <cell r="AU37">
            <v>0</v>
          </cell>
          <cell r="AV37">
            <v>0</v>
          </cell>
          <cell r="AW37">
            <v>0</v>
          </cell>
          <cell r="AX37">
            <v>0</v>
          </cell>
          <cell r="AY37">
            <v>0</v>
          </cell>
          <cell r="AZ37">
            <v>0</v>
          </cell>
          <cell r="BA37">
            <v>0</v>
          </cell>
          <cell r="BD37">
            <v>0</v>
          </cell>
          <cell r="BE37">
            <v>0</v>
          </cell>
          <cell r="BF37">
            <v>0</v>
          </cell>
          <cell r="BG37">
            <v>0</v>
          </cell>
          <cell r="BH37">
            <v>0</v>
          </cell>
          <cell r="BI37">
            <v>0</v>
          </cell>
          <cell r="BJ37">
            <v>0</v>
          </cell>
          <cell r="BM37">
            <v>0</v>
          </cell>
          <cell r="BN37">
            <v>0</v>
          </cell>
          <cell r="BO37">
            <v>0</v>
          </cell>
          <cell r="BP37">
            <v>0</v>
          </cell>
          <cell r="BQ37">
            <v>0</v>
          </cell>
          <cell r="BR37">
            <v>0</v>
          </cell>
          <cell r="BS37">
            <v>0</v>
          </cell>
          <cell r="BV37">
            <v>0</v>
          </cell>
          <cell r="BW37">
            <v>0</v>
          </cell>
          <cell r="BX37">
            <v>0</v>
          </cell>
          <cell r="BY37">
            <v>0</v>
          </cell>
          <cell r="BZ37">
            <v>0</v>
          </cell>
          <cell r="CA37">
            <v>0</v>
          </cell>
          <cell r="CB37">
            <v>0</v>
          </cell>
          <cell r="CE37">
            <v>0</v>
          </cell>
          <cell r="CF37">
            <v>0</v>
          </cell>
          <cell r="CG37">
            <v>0</v>
          </cell>
          <cell r="CH37">
            <v>0</v>
          </cell>
          <cell r="CI37">
            <v>0</v>
          </cell>
          <cell r="CJ37">
            <v>0</v>
          </cell>
          <cell r="CK37">
            <v>0</v>
          </cell>
        </row>
        <row r="39">
          <cell r="K39">
            <v>0</v>
          </cell>
          <cell r="L39">
            <v>0</v>
          </cell>
          <cell r="N39">
            <v>0</v>
          </cell>
          <cell r="O39">
            <v>0</v>
          </cell>
          <cell r="Q39">
            <v>0</v>
          </cell>
          <cell r="T39">
            <v>0</v>
          </cell>
          <cell r="U39">
            <v>0</v>
          </cell>
          <cell r="W39">
            <v>0</v>
          </cell>
          <cell r="X39">
            <v>0</v>
          </cell>
          <cell r="Z39">
            <v>0</v>
          </cell>
          <cell r="AC39">
            <v>0</v>
          </cell>
          <cell r="AD39">
            <v>0</v>
          </cell>
          <cell r="AF39">
            <v>0</v>
          </cell>
          <cell r="AG39">
            <v>0</v>
          </cell>
          <cell r="AI39">
            <v>0</v>
          </cell>
          <cell r="AL39">
            <v>0</v>
          </cell>
          <cell r="AM39">
            <v>0</v>
          </cell>
          <cell r="AO39">
            <v>0</v>
          </cell>
          <cell r="AP39">
            <v>0</v>
          </cell>
          <cell r="AR39">
            <v>0</v>
          </cell>
          <cell r="AU39">
            <v>0</v>
          </cell>
          <cell r="AV39">
            <v>0</v>
          </cell>
          <cell r="AX39">
            <v>0</v>
          </cell>
          <cell r="AY39">
            <v>0</v>
          </cell>
          <cell r="BA39">
            <v>0</v>
          </cell>
          <cell r="BD39">
            <v>0</v>
          </cell>
          <cell r="BE39">
            <v>0</v>
          </cell>
          <cell r="BG39">
            <v>0</v>
          </cell>
          <cell r="BH39">
            <v>0</v>
          </cell>
          <cell r="BJ39">
            <v>0</v>
          </cell>
          <cell r="BM39">
            <v>0</v>
          </cell>
          <cell r="BN39">
            <v>0</v>
          </cell>
          <cell r="BP39">
            <v>0</v>
          </cell>
          <cell r="BQ39">
            <v>0</v>
          </cell>
          <cell r="BS39">
            <v>0</v>
          </cell>
          <cell r="BV39">
            <v>0</v>
          </cell>
          <cell r="BW39">
            <v>0</v>
          </cell>
          <cell r="BY39">
            <v>0</v>
          </cell>
          <cell r="BZ39">
            <v>0</v>
          </cell>
          <cell r="CB39">
            <v>0</v>
          </cell>
          <cell r="CE39">
            <v>0</v>
          </cell>
          <cell r="CF39">
            <v>0</v>
          </cell>
          <cell r="CH39">
            <v>0</v>
          </cell>
          <cell r="CI39">
            <v>0</v>
          </cell>
          <cell r="CK39">
            <v>0</v>
          </cell>
        </row>
        <row r="40">
          <cell r="K40">
            <v>0</v>
          </cell>
          <cell r="M40">
            <v>0</v>
          </cell>
          <cell r="N40">
            <v>0</v>
          </cell>
          <cell r="P40">
            <v>0</v>
          </cell>
          <cell r="Q40">
            <v>0</v>
          </cell>
          <cell r="T40">
            <v>0</v>
          </cell>
          <cell r="V40">
            <v>0</v>
          </cell>
          <cell r="W40">
            <v>0</v>
          </cell>
          <cell r="Y40">
            <v>0</v>
          </cell>
          <cell r="Z40">
            <v>0</v>
          </cell>
          <cell r="AC40">
            <v>0</v>
          </cell>
          <cell r="AE40">
            <v>0</v>
          </cell>
          <cell r="AF40">
            <v>0</v>
          </cell>
          <cell r="AH40">
            <v>0</v>
          </cell>
          <cell r="AI40">
            <v>0</v>
          </cell>
          <cell r="AL40">
            <v>0</v>
          </cell>
          <cell r="AN40">
            <v>0</v>
          </cell>
          <cell r="AO40">
            <v>0</v>
          </cell>
          <cell r="AQ40">
            <v>0</v>
          </cell>
          <cell r="AR40">
            <v>0</v>
          </cell>
          <cell r="AU40">
            <v>0</v>
          </cell>
          <cell r="AW40">
            <v>0</v>
          </cell>
          <cell r="AX40">
            <v>0</v>
          </cell>
          <cell r="AZ40">
            <v>0</v>
          </cell>
          <cell r="BA40">
            <v>0</v>
          </cell>
          <cell r="BD40">
            <v>0</v>
          </cell>
          <cell r="BF40">
            <v>0</v>
          </cell>
          <cell r="BG40">
            <v>0</v>
          </cell>
          <cell r="BI40">
            <v>0</v>
          </cell>
          <cell r="BJ40">
            <v>0</v>
          </cell>
          <cell r="BM40">
            <v>0</v>
          </cell>
          <cell r="BO40">
            <v>0</v>
          </cell>
          <cell r="BP40">
            <v>0</v>
          </cell>
          <cell r="BR40">
            <v>0</v>
          </cell>
          <cell r="BS40">
            <v>0</v>
          </cell>
          <cell r="BV40">
            <v>0</v>
          </cell>
          <cell r="BX40">
            <v>0</v>
          </cell>
          <cell r="BY40">
            <v>0</v>
          </cell>
          <cell r="CA40">
            <v>0</v>
          </cell>
          <cell r="CB40">
            <v>0</v>
          </cell>
          <cell r="CE40">
            <v>0</v>
          </cell>
          <cell r="CG40">
            <v>0</v>
          </cell>
          <cell r="CH40">
            <v>0</v>
          </cell>
          <cell r="CJ40">
            <v>0</v>
          </cell>
          <cell r="CK40">
            <v>0</v>
          </cell>
        </row>
        <row r="41">
          <cell r="K41">
            <v>0</v>
          </cell>
          <cell r="N41">
            <v>0</v>
          </cell>
          <cell r="Q41">
            <v>0</v>
          </cell>
          <cell r="T41">
            <v>0</v>
          </cell>
          <cell r="W41">
            <v>0</v>
          </cell>
          <cell r="Z41">
            <v>0</v>
          </cell>
          <cell r="AC41">
            <v>0</v>
          </cell>
          <cell r="AF41">
            <v>0</v>
          </cell>
          <cell r="AI41">
            <v>0</v>
          </cell>
          <cell r="AL41">
            <v>0</v>
          </cell>
          <cell r="AO41">
            <v>0</v>
          </cell>
          <cell r="AR41">
            <v>0</v>
          </cell>
          <cell r="AU41">
            <v>0</v>
          </cell>
          <cell r="AX41">
            <v>0</v>
          </cell>
          <cell r="BA41">
            <v>0</v>
          </cell>
          <cell r="BD41">
            <v>0</v>
          </cell>
          <cell r="BG41">
            <v>0</v>
          </cell>
          <cell r="BJ41">
            <v>0</v>
          </cell>
          <cell r="BM41">
            <v>0</v>
          </cell>
          <cell r="BP41">
            <v>0</v>
          </cell>
          <cell r="BS41">
            <v>0</v>
          </cell>
          <cell r="BV41">
            <v>0</v>
          </cell>
          <cell r="BY41">
            <v>0</v>
          </cell>
          <cell r="CB41">
            <v>0</v>
          </cell>
          <cell r="CE41">
            <v>0</v>
          </cell>
          <cell r="CH41">
            <v>0</v>
          </cell>
          <cell r="CK41">
            <v>0</v>
          </cell>
        </row>
        <row r="42">
          <cell r="K42">
            <v>0</v>
          </cell>
          <cell r="L42">
            <v>0</v>
          </cell>
          <cell r="M42">
            <v>0</v>
          </cell>
          <cell r="N42">
            <v>0</v>
          </cell>
          <cell r="O42">
            <v>0</v>
          </cell>
          <cell r="P42">
            <v>0</v>
          </cell>
          <cell r="Q42">
            <v>0</v>
          </cell>
          <cell r="T42">
            <v>0</v>
          </cell>
          <cell r="U42">
            <v>0</v>
          </cell>
          <cell r="V42">
            <v>0</v>
          </cell>
          <cell r="W42">
            <v>0</v>
          </cell>
          <cell r="X42">
            <v>0</v>
          </cell>
          <cell r="Y42">
            <v>0</v>
          </cell>
          <cell r="Z42">
            <v>0</v>
          </cell>
          <cell r="AC42">
            <v>0</v>
          </cell>
          <cell r="AD42">
            <v>0</v>
          </cell>
          <cell r="AE42">
            <v>0</v>
          </cell>
          <cell r="AF42">
            <v>0</v>
          </cell>
          <cell r="AG42">
            <v>0</v>
          </cell>
          <cell r="AH42">
            <v>0</v>
          </cell>
          <cell r="AI42">
            <v>0</v>
          </cell>
          <cell r="AL42">
            <v>0</v>
          </cell>
          <cell r="AM42">
            <v>0</v>
          </cell>
          <cell r="AN42">
            <v>0</v>
          </cell>
          <cell r="AO42">
            <v>0</v>
          </cell>
          <cell r="AP42">
            <v>0</v>
          </cell>
          <cell r="AQ42">
            <v>0</v>
          </cell>
          <cell r="AR42">
            <v>0</v>
          </cell>
          <cell r="AU42">
            <v>0</v>
          </cell>
          <cell r="AV42">
            <v>0</v>
          </cell>
          <cell r="AW42">
            <v>0</v>
          </cell>
          <cell r="AX42">
            <v>0</v>
          </cell>
          <cell r="AY42">
            <v>0</v>
          </cell>
          <cell r="AZ42">
            <v>0</v>
          </cell>
          <cell r="BA42">
            <v>0</v>
          </cell>
          <cell r="BD42">
            <v>0</v>
          </cell>
          <cell r="BE42">
            <v>0</v>
          </cell>
          <cell r="BF42">
            <v>0</v>
          </cell>
          <cell r="BG42">
            <v>0</v>
          </cell>
          <cell r="BH42">
            <v>0</v>
          </cell>
          <cell r="BI42">
            <v>0</v>
          </cell>
          <cell r="BJ42">
            <v>0</v>
          </cell>
          <cell r="BM42">
            <v>0</v>
          </cell>
          <cell r="BN42">
            <v>0</v>
          </cell>
          <cell r="BO42">
            <v>0</v>
          </cell>
          <cell r="BP42">
            <v>0</v>
          </cell>
          <cell r="BQ42">
            <v>0</v>
          </cell>
          <cell r="BR42">
            <v>0</v>
          </cell>
          <cell r="BS42">
            <v>0</v>
          </cell>
          <cell r="BV42">
            <v>0</v>
          </cell>
          <cell r="BW42">
            <v>0</v>
          </cell>
          <cell r="BX42">
            <v>0</v>
          </cell>
          <cell r="BY42">
            <v>0</v>
          </cell>
          <cell r="BZ42">
            <v>0</v>
          </cell>
          <cell r="CA42">
            <v>0</v>
          </cell>
          <cell r="CB42">
            <v>0</v>
          </cell>
          <cell r="CE42">
            <v>0</v>
          </cell>
          <cell r="CF42">
            <v>0</v>
          </cell>
          <cell r="CG42">
            <v>0</v>
          </cell>
          <cell r="CH42">
            <v>0</v>
          </cell>
          <cell r="CI42">
            <v>0</v>
          </cell>
          <cell r="CJ42">
            <v>0</v>
          </cell>
          <cell r="CK42">
            <v>0</v>
          </cell>
        </row>
        <row r="43">
          <cell r="K43">
            <v>0</v>
          </cell>
          <cell r="L43">
            <v>0</v>
          </cell>
          <cell r="M43">
            <v>0</v>
          </cell>
          <cell r="N43">
            <v>0</v>
          </cell>
          <cell r="O43">
            <v>0</v>
          </cell>
          <cell r="P43">
            <v>0</v>
          </cell>
          <cell r="Q43">
            <v>0</v>
          </cell>
          <cell r="T43">
            <v>0</v>
          </cell>
          <cell r="U43">
            <v>0</v>
          </cell>
          <cell r="V43">
            <v>0</v>
          </cell>
          <cell r="W43">
            <v>0</v>
          </cell>
          <cell r="X43">
            <v>0</v>
          </cell>
          <cell r="Y43">
            <v>0</v>
          </cell>
          <cell r="Z43">
            <v>0</v>
          </cell>
          <cell r="AC43">
            <v>0</v>
          </cell>
          <cell r="AD43">
            <v>0</v>
          </cell>
          <cell r="AE43">
            <v>0</v>
          </cell>
          <cell r="AF43">
            <v>0</v>
          </cell>
          <cell r="AG43">
            <v>0</v>
          </cell>
          <cell r="AH43">
            <v>0</v>
          </cell>
          <cell r="AI43">
            <v>0</v>
          </cell>
          <cell r="AL43">
            <v>0</v>
          </cell>
          <cell r="AM43">
            <v>0</v>
          </cell>
          <cell r="AN43">
            <v>0</v>
          </cell>
          <cell r="AO43">
            <v>0</v>
          </cell>
          <cell r="AP43">
            <v>0</v>
          </cell>
          <cell r="AQ43">
            <v>0</v>
          </cell>
          <cell r="AR43">
            <v>0</v>
          </cell>
          <cell r="AU43">
            <v>0</v>
          </cell>
          <cell r="AV43">
            <v>0</v>
          </cell>
          <cell r="AW43">
            <v>0</v>
          </cell>
          <cell r="AX43">
            <v>0</v>
          </cell>
          <cell r="AY43">
            <v>0</v>
          </cell>
          <cell r="AZ43">
            <v>0</v>
          </cell>
          <cell r="BA43">
            <v>0</v>
          </cell>
          <cell r="BD43">
            <v>0</v>
          </cell>
          <cell r="BE43">
            <v>0</v>
          </cell>
          <cell r="BF43">
            <v>0</v>
          </cell>
          <cell r="BG43">
            <v>0</v>
          </cell>
          <cell r="BH43">
            <v>0</v>
          </cell>
          <cell r="BI43">
            <v>0</v>
          </cell>
          <cell r="BJ43">
            <v>0</v>
          </cell>
          <cell r="BM43">
            <v>0</v>
          </cell>
          <cell r="BN43">
            <v>0</v>
          </cell>
          <cell r="BO43">
            <v>0</v>
          </cell>
          <cell r="BP43">
            <v>0</v>
          </cell>
          <cell r="BQ43">
            <v>0</v>
          </cell>
          <cell r="BR43">
            <v>0</v>
          </cell>
          <cell r="BS43">
            <v>0</v>
          </cell>
          <cell r="BV43">
            <v>0</v>
          </cell>
          <cell r="BW43">
            <v>0</v>
          </cell>
          <cell r="BX43">
            <v>0</v>
          </cell>
          <cell r="BY43">
            <v>0</v>
          </cell>
          <cell r="BZ43">
            <v>0</v>
          </cell>
          <cell r="CA43">
            <v>0</v>
          </cell>
          <cell r="CB43">
            <v>0</v>
          </cell>
          <cell r="CE43">
            <v>0</v>
          </cell>
          <cell r="CF43">
            <v>0</v>
          </cell>
          <cell r="CG43">
            <v>0</v>
          </cell>
          <cell r="CH43">
            <v>0</v>
          </cell>
          <cell r="CI43">
            <v>0</v>
          </cell>
          <cell r="CJ43">
            <v>0</v>
          </cell>
          <cell r="CK43">
            <v>0</v>
          </cell>
        </row>
        <row r="44">
          <cell r="K44">
            <v>0</v>
          </cell>
          <cell r="L44">
            <v>0</v>
          </cell>
          <cell r="M44">
            <v>0</v>
          </cell>
          <cell r="N44">
            <v>0</v>
          </cell>
          <cell r="O44">
            <v>0</v>
          </cell>
          <cell r="P44">
            <v>0</v>
          </cell>
          <cell r="Q44">
            <v>0</v>
          </cell>
          <cell r="T44">
            <v>0</v>
          </cell>
          <cell r="U44">
            <v>0</v>
          </cell>
          <cell r="V44">
            <v>0</v>
          </cell>
          <cell r="W44">
            <v>0</v>
          </cell>
          <cell r="X44">
            <v>0</v>
          </cell>
          <cell r="Y44">
            <v>0</v>
          </cell>
          <cell r="Z44">
            <v>0</v>
          </cell>
          <cell r="AC44">
            <v>0</v>
          </cell>
          <cell r="AD44">
            <v>0</v>
          </cell>
          <cell r="AE44">
            <v>0</v>
          </cell>
          <cell r="AF44">
            <v>0</v>
          </cell>
          <cell r="AG44">
            <v>0</v>
          </cell>
          <cell r="AH44">
            <v>0</v>
          </cell>
          <cell r="AI44">
            <v>0</v>
          </cell>
          <cell r="AL44">
            <v>0</v>
          </cell>
          <cell r="AM44">
            <v>0</v>
          </cell>
          <cell r="AN44">
            <v>0</v>
          </cell>
          <cell r="AO44">
            <v>0</v>
          </cell>
          <cell r="AP44">
            <v>0</v>
          </cell>
          <cell r="AQ44">
            <v>0</v>
          </cell>
          <cell r="AR44">
            <v>0</v>
          </cell>
          <cell r="AU44">
            <v>0</v>
          </cell>
          <cell r="AV44">
            <v>0</v>
          </cell>
          <cell r="AW44">
            <v>0</v>
          </cell>
          <cell r="AX44">
            <v>0</v>
          </cell>
          <cell r="AY44">
            <v>0</v>
          </cell>
          <cell r="AZ44">
            <v>0</v>
          </cell>
          <cell r="BA44">
            <v>0</v>
          </cell>
          <cell r="BD44">
            <v>0</v>
          </cell>
          <cell r="BE44">
            <v>0</v>
          </cell>
          <cell r="BF44">
            <v>0</v>
          </cell>
          <cell r="BG44">
            <v>0</v>
          </cell>
          <cell r="BH44">
            <v>0</v>
          </cell>
          <cell r="BI44">
            <v>0</v>
          </cell>
          <cell r="BJ44">
            <v>0</v>
          </cell>
          <cell r="BM44">
            <v>0</v>
          </cell>
          <cell r="BN44">
            <v>0</v>
          </cell>
          <cell r="BO44">
            <v>0</v>
          </cell>
          <cell r="BP44">
            <v>0</v>
          </cell>
          <cell r="BQ44">
            <v>0</v>
          </cell>
          <cell r="BR44">
            <v>0</v>
          </cell>
          <cell r="BS44">
            <v>0</v>
          </cell>
          <cell r="BV44">
            <v>0</v>
          </cell>
          <cell r="BW44">
            <v>0</v>
          </cell>
          <cell r="BX44">
            <v>0</v>
          </cell>
          <cell r="BY44">
            <v>0</v>
          </cell>
          <cell r="BZ44">
            <v>0</v>
          </cell>
          <cell r="CA44">
            <v>0</v>
          </cell>
          <cell r="CB44">
            <v>0</v>
          </cell>
          <cell r="CE44">
            <v>0</v>
          </cell>
          <cell r="CF44">
            <v>0</v>
          </cell>
          <cell r="CG44">
            <v>0</v>
          </cell>
          <cell r="CH44">
            <v>0</v>
          </cell>
          <cell r="CI44">
            <v>0</v>
          </cell>
          <cell r="CJ44">
            <v>0</v>
          </cell>
          <cell r="CK44">
            <v>0</v>
          </cell>
        </row>
        <row r="45">
          <cell r="K45">
            <v>0</v>
          </cell>
          <cell r="L45">
            <v>0</v>
          </cell>
          <cell r="M45">
            <v>0</v>
          </cell>
          <cell r="N45">
            <v>0</v>
          </cell>
          <cell r="O45">
            <v>0</v>
          </cell>
          <cell r="P45">
            <v>0</v>
          </cell>
          <cell r="Q45">
            <v>0</v>
          </cell>
          <cell r="T45">
            <v>0</v>
          </cell>
          <cell r="U45">
            <v>0</v>
          </cell>
          <cell r="V45">
            <v>0</v>
          </cell>
          <cell r="W45">
            <v>0</v>
          </cell>
          <cell r="X45">
            <v>0</v>
          </cell>
          <cell r="Y45">
            <v>0</v>
          </cell>
          <cell r="Z45">
            <v>0</v>
          </cell>
          <cell r="AC45">
            <v>0</v>
          </cell>
          <cell r="AD45">
            <v>0</v>
          </cell>
          <cell r="AE45">
            <v>0</v>
          </cell>
          <cell r="AF45">
            <v>0</v>
          </cell>
          <cell r="AG45">
            <v>0</v>
          </cell>
          <cell r="AH45">
            <v>0</v>
          </cell>
          <cell r="AI45">
            <v>0</v>
          </cell>
          <cell r="AL45">
            <v>0</v>
          </cell>
          <cell r="AM45">
            <v>0</v>
          </cell>
          <cell r="AN45">
            <v>0</v>
          </cell>
          <cell r="AO45">
            <v>0</v>
          </cell>
          <cell r="AP45">
            <v>0</v>
          </cell>
          <cell r="AQ45">
            <v>0</v>
          </cell>
          <cell r="AR45">
            <v>0</v>
          </cell>
          <cell r="AU45">
            <v>0</v>
          </cell>
          <cell r="AV45">
            <v>0</v>
          </cell>
          <cell r="AW45">
            <v>0</v>
          </cell>
          <cell r="AX45">
            <v>0</v>
          </cell>
          <cell r="AY45">
            <v>0</v>
          </cell>
          <cell r="AZ45">
            <v>0</v>
          </cell>
          <cell r="BA45">
            <v>0</v>
          </cell>
          <cell r="BD45">
            <v>0</v>
          </cell>
          <cell r="BE45">
            <v>0</v>
          </cell>
          <cell r="BF45">
            <v>0</v>
          </cell>
          <cell r="BG45">
            <v>0</v>
          </cell>
          <cell r="BH45">
            <v>0</v>
          </cell>
          <cell r="BI45">
            <v>0</v>
          </cell>
          <cell r="BJ45">
            <v>0</v>
          </cell>
          <cell r="BM45">
            <v>0</v>
          </cell>
          <cell r="BN45">
            <v>0</v>
          </cell>
          <cell r="BO45">
            <v>0</v>
          </cell>
          <cell r="BP45">
            <v>0</v>
          </cell>
          <cell r="BQ45">
            <v>0</v>
          </cell>
          <cell r="BR45">
            <v>0</v>
          </cell>
          <cell r="BS45">
            <v>0</v>
          </cell>
          <cell r="BV45">
            <v>0</v>
          </cell>
          <cell r="BW45">
            <v>0</v>
          </cell>
          <cell r="BX45">
            <v>0</v>
          </cell>
          <cell r="BY45">
            <v>0</v>
          </cell>
          <cell r="BZ45">
            <v>0</v>
          </cell>
          <cell r="CA45">
            <v>0</v>
          </cell>
          <cell r="CB45">
            <v>0</v>
          </cell>
          <cell r="CE45">
            <v>0</v>
          </cell>
          <cell r="CF45">
            <v>0</v>
          </cell>
          <cell r="CG45">
            <v>0</v>
          </cell>
          <cell r="CH45">
            <v>0</v>
          </cell>
          <cell r="CI45">
            <v>0</v>
          </cell>
          <cell r="CJ45">
            <v>0</v>
          </cell>
          <cell r="CK45">
            <v>0</v>
          </cell>
        </row>
        <row r="46">
          <cell r="K46">
            <v>0</v>
          </cell>
          <cell r="L46">
            <v>0</v>
          </cell>
          <cell r="M46">
            <v>0</v>
          </cell>
          <cell r="N46">
            <v>0</v>
          </cell>
          <cell r="O46">
            <v>0</v>
          </cell>
          <cell r="P46">
            <v>0</v>
          </cell>
          <cell r="Q46">
            <v>0</v>
          </cell>
          <cell r="T46">
            <v>0</v>
          </cell>
          <cell r="U46">
            <v>0</v>
          </cell>
          <cell r="V46">
            <v>0</v>
          </cell>
          <cell r="W46">
            <v>0</v>
          </cell>
          <cell r="X46">
            <v>0</v>
          </cell>
          <cell r="Y46">
            <v>0</v>
          </cell>
          <cell r="Z46">
            <v>0</v>
          </cell>
          <cell r="AC46">
            <v>0</v>
          </cell>
          <cell r="AD46">
            <v>0</v>
          </cell>
          <cell r="AE46">
            <v>0</v>
          </cell>
          <cell r="AF46">
            <v>0</v>
          </cell>
          <cell r="AG46">
            <v>0</v>
          </cell>
          <cell r="AH46">
            <v>0</v>
          </cell>
          <cell r="AI46">
            <v>0</v>
          </cell>
          <cell r="AL46">
            <v>0</v>
          </cell>
          <cell r="AM46">
            <v>0</v>
          </cell>
          <cell r="AN46">
            <v>0</v>
          </cell>
          <cell r="AO46">
            <v>0</v>
          </cell>
          <cell r="AP46">
            <v>0</v>
          </cell>
          <cell r="AQ46">
            <v>0</v>
          </cell>
          <cell r="AR46">
            <v>0</v>
          </cell>
          <cell r="AU46">
            <v>0</v>
          </cell>
          <cell r="AV46">
            <v>0</v>
          </cell>
          <cell r="AW46">
            <v>0</v>
          </cell>
          <cell r="AX46">
            <v>0</v>
          </cell>
          <cell r="AY46">
            <v>0</v>
          </cell>
          <cell r="AZ46">
            <v>0</v>
          </cell>
          <cell r="BA46">
            <v>0</v>
          </cell>
          <cell r="BD46">
            <v>0</v>
          </cell>
          <cell r="BE46">
            <v>0</v>
          </cell>
          <cell r="BF46">
            <v>0</v>
          </cell>
          <cell r="BG46">
            <v>0</v>
          </cell>
          <cell r="BH46">
            <v>0</v>
          </cell>
          <cell r="BI46">
            <v>0</v>
          </cell>
          <cell r="BJ46">
            <v>0</v>
          </cell>
          <cell r="BM46">
            <v>0</v>
          </cell>
          <cell r="BN46">
            <v>0</v>
          </cell>
          <cell r="BO46">
            <v>0</v>
          </cell>
          <cell r="BP46">
            <v>0</v>
          </cell>
          <cell r="BQ46">
            <v>0</v>
          </cell>
          <cell r="BR46">
            <v>0</v>
          </cell>
          <cell r="BS46">
            <v>0</v>
          </cell>
          <cell r="BV46">
            <v>0</v>
          </cell>
          <cell r="BW46">
            <v>0</v>
          </cell>
          <cell r="BX46">
            <v>0</v>
          </cell>
          <cell r="BY46">
            <v>0</v>
          </cell>
          <cell r="BZ46">
            <v>0</v>
          </cell>
          <cell r="CA46">
            <v>0</v>
          </cell>
          <cell r="CB46">
            <v>0</v>
          </cell>
          <cell r="CE46">
            <v>0</v>
          </cell>
          <cell r="CF46">
            <v>0</v>
          </cell>
          <cell r="CG46">
            <v>0</v>
          </cell>
          <cell r="CH46">
            <v>0</v>
          </cell>
          <cell r="CI46">
            <v>0</v>
          </cell>
          <cell r="CJ46">
            <v>0</v>
          </cell>
          <cell r="CK46">
            <v>0</v>
          </cell>
        </row>
        <row r="47">
          <cell r="K47">
            <v>0</v>
          </cell>
          <cell r="L47">
            <v>0</v>
          </cell>
          <cell r="M47">
            <v>0</v>
          </cell>
          <cell r="N47">
            <v>0</v>
          </cell>
          <cell r="O47">
            <v>0</v>
          </cell>
          <cell r="P47">
            <v>0</v>
          </cell>
          <cell r="Q47">
            <v>0</v>
          </cell>
          <cell r="T47">
            <v>0</v>
          </cell>
          <cell r="U47">
            <v>0</v>
          </cell>
          <cell r="V47">
            <v>0</v>
          </cell>
          <cell r="W47">
            <v>0</v>
          </cell>
          <cell r="X47">
            <v>0</v>
          </cell>
          <cell r="Y47">
            <v>0</v>
          </cell>
          <cell r="Z47">
            <v>0</v>
          </cell>
          <cell r="AC47">
            <v>0</v>
          </cell>
          <cell r="AD47">
            <v>0</v>
          </cell>
          <cell r="AE47">
            <v>0</v>
          </cell>
          <cell r="AF47">
            <v>0</v>
          </cell>
          <cell r="AG47">
            <v>0</v>
          </cell>
          <cell r="AH47">
            <v>0</v>
          </cell>
          <cell r="AI47">
            <v>0</v>
          </cell>
          <cell r="AL47">
            <v>0</v>
          </cell>
          <cell r="AM47">
            <v>0</v>
          </cell>
          <cell r="AN47">
            <v>0</v>
          </cell>
          <cell r="AO47">
            <v>0</v>
          </cell>
          <cell r="AP47">
            <v>0</v>
          </cell>
          <cell r="AQ47">
            <v>0</v>
          </cell>
          <cell r="AR47">
            <v>0</v>
          </cell>
          <cell r="AU47">
            <v>0</v>
          </cell>
          <cell r="AV47">
            <v>0</v>
          </cell>
          <cell r="AW47">
            <v>0</v>
          </cell>
          <cell r="AX47">
            <v>0</v>
          </cell>
          <cell r="AY47">
            <v>0</v>
          </cell>
          <cell r="AZ47">
            <v>0</v>
          </cell>
          <cell r="BA47">
            <v>0</v>
          </cell>
          <cell r="BD47">
            <v>0</v>
          </cell>
          <cell r="BE47">
            <v>0</v>
          </cell>
          <cell r="BF47">
            <v>0</v>
          </cell>
          <cell r="BG47">
            <v>0</v>
          </cell>
          <cell r="BH47">
            <v>0</v>
          </cell>
          <cell r="BI47">
            <v>0</v>
          </cell>
          <cell r="BJ47">
            <v>0</v>
          </cell>
          <cell r="BM47">
            <v>0</v>
          </cell>
          <cell r="BN47">
            <v>0</v>
          </cell>
          <cell r="BO47">
            <v>0</v>
          </cell>
          <cell r="BP47">
            <v>0</v>
          </cell>
          <cell r="BQ47">
            <v>0</v>
          </cell>
          <cell r="BR47">
            <v>0</v>
          </cell>
          <cell r="BS47">
            <v>0</v>
          </cell>
          <cell r="BV47">
            <v>0</v>
          </cell>
          <cell r="BW47">
            <v>0</v>
          </cell>
          <cell r="BX47">
            <v>0</v>
          </cell>
          <cell r="BY47">
            <v>0</v>
          </cell>
          <cell r="BZ47">
            <v>0</v>
          </cell>
          <cell r="CA47">
            <v>0</v>
          </cell>
          <cell r="CB47">
            <v>0</v>
          </cell>
          <cell r="CE47">
            <v>0</v>
          </cell>
          <cell r="CF47">
            <v>0</v>
          </cell>
          <cell r="CG47">
            <v>0</v>
          </cell>
          <cell r="CH47">
            <v>0</v>
          </cell>
          <cell r="CI47">
            <v>0</v>
          </cell>
          <cell r="CJ47">
            <v>0</v>
          </cell>
          <cell r="CK47">
            <v>0</v>
          </cell>
        </row>
        <row r="48">
          <cell r="K48">
            <v>0</v>
          </cell>
          <cell r="L48">
            <v>0</v>
          </cell>
          <cell r="M48">
            <v>0</v>
          </cell>
          <cell r="N48">
            <v>0</v>
          </cell>
          <cell r="O48">
            <v>0</v>
          </cell>
          <cell r="P48">
            <v>0</v>
          </cell>
          <cell r="Q48">
            <v>0</v>
          </cell>
          <cell r="T48">
            <v>0</v>
          </cell>
          <cell r="U48">
            <v>0</v>
          </cell>
          <cell r="V48">
            <v>0</v>
          </cell>
          <cell r="W48">
            <v>0</v>
          </cell>
          <cell r="X48">
            <v>0</v>
          </cell>
          <cell r="Y48">
            <v>0</v>
          </cell>
          <cell r="Z48">
            <v>0</v>
          </cell>
          <cell r="AC48">
            <v>0</v>
          </cell>
          <cell r="AD48">
            <v>0</v>
          </cell>
          <cell r="AE48">
            <v>0</v>
          </cell>
          <cell r="AF48">
            <v>0</v>
          </cell>
          <cell r="AG48">
            <v>0</v>
          </cell>
          <cell r="AH48">
            <v>0</v>
          </cell>
          <cell r="AI48">
            <v>0</v>
          </cell>
          <cell r="AL48">
            <v>0</v>
          </cell>
          <cell r="AM48">
            <v>0</v>
          </cell>
          <cell r="AN48">
            <v>0</v>
          </cell>
          <cell r="AO48">
            <v>0</v>
          </cell>
          <cell r="AP48">
            <v>0</v>
          </cell>
          <cell r="AQ48">
            <v>0</v>
          </cell>
          <cell r="AR48">
            <v>0</v>
          </cell>
          <cell r="AU48">
            <v>0</v>
          </cell>
          <cell r="AV48">
            <v>0</v>
          </cell>
          <cell r="AW48">
            <v>0</v>
          </cell>
          <cell r="AX48">
            <v>0</v>
          </cell>
          <cell r="AY48">
            <v>0</v>
          </cell>
          <cell r="AZ48">
            <v>0</v>
          </cell>
          <cell r="BA48">
            <v>0</v>
          </cell>
          <cell r="BD48">
            <v>0</v>
          </cell>
          <cell r="BE48">
            <v>0</v>
          </cell>
          <cell r="BF48">
            <v>0</v>
          </cell>
          <cell r="BG48">
            <v>0</v>
          </cell>
          <cell r="BH48">
            <v>0</v>
          </cell>
          <cell r="BI48">
            <v>0</v>
          </cell>
          <cell r="BJ48">
            <v>0</v>
          </cell>
          <cell r="BM48">
            <v>0</v>
          </cell>
          <cell r="BN48">
            <v>0</v>
          </cell>
          <cell r="BO48">
            <v>0</v>
          </cell>
          <cell r="BP48">
            <v>0</v>
          </cell>
          <cell r="BQ48">
            <v>0</v>
          </cell>
          <cell r="BR48">
            <v>0</v>
          </cell>
          <cell r="BS48">
            <v>0</v>
          </cell>
          <cell r="BV48">
            <v>0</v>
          </cell>
          <cell r="BW48">
            <v>0</v>
          </cell>
          <cell r="BX48">
            <v>0</v>
          </cell>
          <cell r="BY48">
            <v>0</v>
          </cell>
          <cell r="BZ48">
            <v>0</v>
          </cell>
          <cell r="CA48">
            <v>0</v>
          </cell>
          <cell r="CB48">
            <v>0</v>
          </cell>
          <cell r="CE48">
            <v>0</v>
          </cell>
          <cell r="CF48">
            <v>0</v>
          </cell>
          <cell r="CG48">
            <v>0</v>
          </cell>
          <cell r="CH48">
            <v>0</v>
          </cell>
          <cell r="CI48">
            <v>0</v>
          </cell>
          <cell r="CJ48">
            <v>0</v>
          </cell>
          <cell r="CK48">
            <v>0</v>
          </cell>
        </row>
        <row r="49">
          <cell r="K49">
            <v>0</v>
          </cell>
          <cell r="L49">
            <v>0</v>
          </cell>
          <cell r="M49">
            <v>0</v>
          </cell>
          <cell r="N49">
            <v>0</v>
          </cell>
          <cell r="O49">
            <v>0</v>
          </cell>
          <cell r="P49">
            <v>0</v>
          </cell>
          <cell r="Q49">
            <v>0</v>
          </cell>
          <cell r="T49">
            <v>0</v>
          </cell>
          <cell r="U49">
            <v>0</v>
          </cell>
          <cell r="V49">
            <v>0</v>
          </cell>
          <cell r="W49">
            <v>0</v>
          </cell>
          <cell r="X49">
            <v>0</v>
          </cell>
          <cell r="Y49">
            <v>0</v>
          </cell>
          <cell r="Z49">
            <v>0</v>
          </cell>
          <cell r="AC49">
            <v>0</v>
          </cell>
          <cell r="AD49">
            <v>0</v>
          </cell>
          <cell r="AE49">
            <v>0</v>
          </cell>
          <cell r="AF49">
            <v>0</v>
          </cell>
          <cell r="AG49">
            <v>0</v>
          </cell>
          <cell r="AH49">
            <v>0</v>
          </cell>
          <cell r="AI49">
            <v>0</v>
          </cell>
          <cell r="AL49">
            <v>0</v>
          </cell>
          <cell r="AM49">
            <v>0</v>
          </cell>
          <cell r="AN49">
            <v>0</v>
          </cell>
          <cell r="AO49">
            <v>0</v>
          </cell>
          <cell r="AP49">
            <v>0</v>
          </cell>
          <cell r="AQ49">
            <v>0</v>
          </cell>
          <cell r="AR49">
            <v>0</v>
          </cell>
          <cell r="AU49">
            <v>0</v>
          </cell>
          <cell r="AV49">
            <v>0</v>
          </cell>
          <cell r="AW49">
            <v>0</v>
          </cell>
          <cell r="AX49">
            <v>0</v>
          </cell>
          <cell r="AY49">
            <v>0</v>
          </cell>
          <cell r="AZ49">
            <v>0</v>
          </cell>
          <cell r="BA49">
            <v>0</v>
          </cell>
          <cell r="BD49">
            <v>0</v>
          </cell>
          <cell r="BE49">
            <v>0</v>
          </cell>
          <cell r="BF49">
            <v>0</v>
          </cell>
          <cell r="BG49">
            <v>0</v>
          </cell>
          <cell r="BH49">
            <v>0</v>
          </cell>
          <cell r="BI49">
            <v>0</v>
          </cell>
          <cell r="BJ49">
            <v>0</v>
          </cell>
          <cell r="BM49">
            <v>0</v>
          </cell>
          <cell r="BN49">
            <v>0</v>
          </cell>
          <cell r="BO49">
            <v>0</v>
          </cell>
          <cell r="BP49">
            <v>0</v>
          </cell>
          <cell r="BQ49">
            <v>0</v>
          </cell>
          <cell r="BR49">
            <v>0</v>
          </cell>
          <cell r="BS49">
            <v>0</v>
          </cell>
          <cell r="BV49">
            <v>0</v>
          </cell>
          <cell r="BW49">
            <v>0</v>
          </cell>
          <cell r="BX49">
            <v>0</v>
          </cell>
          <cell r="BY49">
            <v>0</v>
          </cell>
          <cell r="BZ49">
            <v>0</v>
          </cell>
          <cell r="CA49">
            <v>0</v>
          </cell>
          <cell r="CB49">
            <v>0</v>
          </cell>
          <cell r="CE49">
            <v>0</v>
          </cell>
          <cell r="CF49">
            <v>0</v>
          </cell>
          <cell r="CG49">
            <v>0</v>
          </cell>
          <cell r="CH49">
            <v>0</v>
          </cell>
          <cell r="CI49">
            <v>0</v>
          </cell>
          <cell r="CJ49">
            <v>0</v>
          </cell>
          <cell r="CK49">
            <v>0</v>
          </cell>
        </row>
        <row r="50">
          <cell r="K50">
            <v>0</v>
          </cell>
          <cell r="L50">
            <v>0</v>
          </cell>
          <cell r="M50">
            <v>0</v>
          </cell>
          <cell r="N50">
            <v>0</v>
          </cell>
          <cell r="O50">
            <v>0</v>
          </cell>
          <cell r="P50">
            <v>0</v>
          </cell>
          <cell r="Q50">
            <v>0</v>
          </cell>
          <cell r="T50">
            <v>0</v>
          </cell>
          <cell r="U50">
            <v>0</v>
          </cell>
          <cell r="V50">
            <v>0</v>
          </cell>
          <cell r="W50">
            <v>0</v>
          </cell>
          <cell r="X50">
            <v>0</v>
          </cell>
          <cell r="Y50">
            <v>0</v>
          </cell>
          <cell r="Z50">
            <v>0</v>
          </cell>
          <cell r="AC50">
            <v>0</v>
          </cell>
          <cell r="AD50">
            <v>0</v>
          </cell>
          <cell r="AE50">
            <v>0</v>
          </cell>
          <cell r="AF50">
            <v>0</v>
          </cell>
          <cell r="AG50">
            <v>0</v>
          </cell>
          <cell r="AH50">
            <v>0</v>
          </cell>
          <cell r="AI50">
            <v>0</v>
          </cell>
          <cell r="AL50">
            <v>0</v>
          </cell>
          <cell r="AM50">
            <v>0</v>
          </cell>
          <cell r="AN50">
            <v>0</v>
          </cell>
          <cell r="AO50">
            <v>0</v>
          </cell>
          <cell r="AP50">
            <v>0</v>
          </cell>
          <cell r="AQ50">
            <v>0</v>
          </cell>
          <cell r="AR50">
            <v>0</v>
          </cell>
          <cell r="AU50">
            <v>0</v>
          </cell>
          <cell r="AV50">
            <v>0</v>
          </cell>
          <cell r="AW50">
            <v>0</v>
          </cell>
          <cell r="AX50">
            <v>0</v>
          </cell>
          <cell r="AY50">
            <v>0</v>
          </cell>
          <cell r="AZ50">
            <v>0</v>
          </cell>
          <cell r="BA50">
            <v>0</v>
          </cell>
          <cell r="BD50">
            <v>0</v>
          </cell>
          <cell r="BE50">
            <v>0</v>
          </cell>
          <cell r="BF50">
            <v>0</v>
          </cell>
          <cell r="BG50">
            <v>0</v>
          </cell>
          <cell r="BH50">
            <v>0</v>
          </cell>
          <cell r="BI50">
            <v>0</v>
          </cell>
          <cell r="BJ50">
            <v>0</v>
          </cell>
          <cell r="BM50">
            <v>0</v>
          </cell>
          <cell r="BN50">
            <v>0</v>
          </cell>
          <cell r="BO50">
            <v>0</v>
          </cell>
          <cell r="BP50">
            <v>0</v>
          </cell>
          <cell r="BQ50">
            <v>0</v>
          </cell>
          <cell r="BR50">
            <v>0</v>
          </cell>
          <cell r="BS50">
            <v>0</v>
          </cell>
          <cell r="BV50">
            <v>0</v>
          </cell>
          <cell r="BW50">
            <v>0</v>
          </cell>
          <cell r="BX50">
            <v>0</v>
          </cell>
          <cell r="BY50">
            <v>0</v>
          </cell>
          <cell r="BZ50">
            <v>0</v>
          </cell>
          <cell r="CA50">
            <v>0</v>
          </cell>
          <cell r="CB50">
            <v>0</v>
          </cell>
          <cell r="CE50">
            <v>0</v>
          </cell>
          <cell r="CF50">
            <v>0</v>
          </cell>
          <cell r="CG50">
            <v>0</v>
          </cell>
          <cell r="CH50">
            <v>0</v>
          </cell>
          <cell r="CI50">
            <v>0</v>
          </cell>
          <cell r="CJ50">
            <v>0</v>
          </cell>
          <cell r="CK50">
            <v>0</v>
          </cell>
        </row>
        <row r="51">
          <cell r="BW51">
            <v>0</v>
          </cell>
          <cell r="BX51">
            <v>0</v>
          </cell>
        </row>
        <row r="53">
          <cell r="K53">
            <v>0</v>
          </cell>
          <cell r="N53">
            <v>0</v>
          </cell>
          <cell r="Q53">
            <v>0</v>
          </cell>
          <cell r="T53">
            <v>0</v>
          </cell>
          <cell r="W53">
            <v>0</v>
          </cell>
          <cell r="Z53">
            <v>0</v>
          </cell>
          <cell r="AC53">
            <v>0</v>
          </cell>
          <cell r="AF53">
            <v>0</v>
          </cell>
          <cell r="AI53">
            <v>0</v>
          </cell>
          <cell r="AL53">
            <v>0</v>
          </cell>
          <cell r="AO53">
            <v>0</v>
          </cell>
          <cell r="AR53">
            <v>0</v>
          </cell>
          <cell r="AU53">
            <v>0</v>
          </cell>
          <cell r="AX53">
            <v>0</v>
          </cell>
          <cell r="BA53">
            <v>0</v>
          </cell>
          <cell r="BD53">
            <v>0</v>
          </cell>
          <cell r="BG53">
            <v>0</v>
          </cell>
          <cell r="BJ53">
            <v>0</v>
          </cell>
          <cell r="BM53">
            <v>0</v>
          </cell>
          <cell r="BP53">
            <v>0</v>
          </cell>
          <cell r="BS53">
            <v>0</v>
          </cell>
          <cell r="BV53">
            <v>0</v>
          </cell>
          <cell r="BY53">
            <v>0</v>
          </cell>
          <cell r="CB53">
            <v>0</v>
          </cell>
          <cell r="CE53">
            <v>0</v>
          </cell>
          <cell r="CH53">
            <v>0</v>
          </cell>
          <cell r="CK53">
            <v>0</v>
          </cell>
        </row>
        <row r="54">
          <cell r="K54">
            <v>0</v>
          </cell>
          <cell r="N54">
            <v>0</v>
          </cell>
          <cell r="Q54">
            <v>0</v>
          </cell>
          <cell r="T54">
            <v>0</v>
          </cell>
          <cell r="W54">
            <v>0</v>
          </cell>
          <cell r="Z54">
            <v>0</v>
          </cell>
          <cell r="AC54">
            <v>0</v>
          </cell>
          <cell r="AF54">
            <v>0</v>
          </cell>
          <cell r="AI54">
            <v>0</v>
          </cell>
          <cell r="AL54">
            <v>0</v>
          </cell>
          <cell r="AO54">
            <v>0</v>
          </cell>
          <cell r="AR54">
            <v>0</v>
          </cell>
          <cell r="AU54">
            <v>0</v>
          </cell>
          <cell r="AX54">
            <v>0</v>
          </cell>
          <cell r="BA54">
            <v>0</v>
          </cell>
          <cell r="BD54">
            <v>0</v>
          </cell>
          <cell r="BG54">
            <v>0</v>
          </cell>
          <cell r="BJ54">
            <v>0</v>
          </cell>
          <cell r="BM54">
            <v>0</v>
          </cell>
          <cell r="BP54">
            <v>0</v>
          </cell>
          <cell r="BS54">
            <v>0</v>
          </cell>
          <cell r="BV54">
            <v>0</v>
          </cell>
          <cell r="BY54">
            <v>0</v>
          </cell>
          <cell r="CB54">
            <v>0</v>
          </cell>
          <cell r="CE54">
            <v>0</v>
          </cell>
          <cell r="CH54">
            <v>0</v>
          </cell>
          <cell r="CK54">
            <v>0</v>
          </cell>
        </row>
        <row r="55">
          <cell r="K55">
            <v>0</v>
          </cell>
          <cell r="N55">
            <v>0</v>
          </cell>
          <cell r="Q55">
            <v>0</v>
          </cell>
          <cell r="T55">
            <v>0</v>
          </cell>
          <cell r="W55">
            <v>0</v>
          </cell>
          <cell r="Z55">
            <v>0</v>
          </cell>
          <cell r="AC55">
            <v>0</v>
          </cell>
          <cell r="AF55">
            <v>0</v>
          </cell>
          <cell r="AI55">
            <v>0</v>
          </cell>
          <cell r="AL55">
            <v>0</v>
          </cell>
          <cell r="AO55">
            <v>0</v>
          </cell>
          <cell r="AR55">
            <v>0</v>
          </cell>
          <cell r="AU55">
            <v>0</v>
          </cell>
          <cell r="AX55">
            <v>0</v>
          </cell>
          <cell r="BA55">
            <v>0</v>
          </cell>
          <cell r="BD55">
            <v>0</v>
          </cell>
          <cell r="BG55">
            <v>0</v>
          </cell>
          <cell r="BJ55">
            <v>0</v>
          </cell>
          <cell r="BM55">
            <v>0</v>
          </cell>
          <cell r="BP55">
            <v>0</v>
          </cell>
          <cell r="BS55">
            <v>0</v>
          </cell>
          <cell r="BV55">
            <v>0</v>
          </cell>
          <cell r="BY55">
            <v>0</v>
          </cell>
          <cell r="CB55">
            <v>0</v>
          </cell>
          <cell r="CE55">
            <v>0</v>
          </cell>
          <cell r="CH55">
            <v>0</v>
          </cell>
          <cell r="CK55">
            <v>0</v>
          </cell>
        </row>
        <row r="56">
          <cell r="K56">
            <v>0</v>
          </cell>
          <cell r="N56">
            <v>0</v>
          </cell>
          <cell r="Q56">
            <v>0</v>
          </cell>
          <cell r="T56">
            <v>0</v>
          </cell>
          <cell r="W56">
            <v>0</v>
          </cell>
          <cell r="Z56">
            <v>0</v>
          </cell>
          <cell r="AC56">
            <v>0</v>
          </cell>
          <cell r="AF56">
            <v>0</v>
          </cell>
          <cell r="AI56">
            <v>0</v>
          </cell>
          <cell r="AL56">
            <v>0</v>
          </cell>
          <cell r="AO56">
            <v>0</v>
          </cell>
          <cell r="AR56">
            <v>0</v>
          </cell>
          <cell r="AU56">
            <v>0</v>
          </cell>
          <cell r="AX56">
            <v>0</v>
          </cell>
          <cell r="BA56">
            <v>0</v>
          </cell>
          <cell r="BD56">
            <v>0</v>
          </cell>
          <cell r="BG56">
            <v>0</v>
          </cell>
          <cell r="BJ56">
            <v>0</v>
          </cell>
          <cell r="BM56">
            <v>0</v>
          </cell>
          <cell r="BP56">
            <v>0</v>
          </cell>
          <cell r="BS56">
            <v>0</v>
          </cell>
          <cell r="BV56">
            <v>0</v>
          </cell>
          <cell r="BY56">
            <v>0</v>
          </cell>
          <cell r="CB56">
            <v>0</v>
          </cell>
          <cell r="CE56">
            <v>0</v>
          </cell>
          <cell r="CH56">
            <v>0</v>
          </cell>
          <cell r="CK56">
            <v>0</v>
          </cell>
        </row>
        <row r="60">
          <cell r="K60">
            <v>0</v>
          </cell>
          <cell r="L60">
            <v>0</v>
          </cell>
          <cell r="N60">
            <v>0</v>
          </cell>
          <cell r="O60">
            <v>0</v>
          </cell>
          <cell r="Q60">
            <v>0</v>
          </cell>
          <cell r="T60">
            <v>0</v>
          </cell>
          <cell r="U60">
            <v>0</v>
          </cell>
          <cell r="W60">
            <v>0</v>
          </cell>
          <cell r="X60">
            <v>0</v>
          </cell>
          <cell r="Z60">
            <v>0</v>
          </cell>
          <cell r="AC60">
            <v>0</v>
          </cell>
          <cell r="AD60">
            <v>0</v>
          </cell>
          <cell r="AF60">
            <v>0</v>
          </cell>
          <cell r="AG60">
            <v>0</v>
          </cell>
          <cell r="AI60">
            <v>0</v>
          </cell>
          <cell r="AL60">
            <v>0</v>
          </cell>
          <cell r="AM60">
            <v>0</v>
          </cell>
          <cell r="AO60">
            <v>0</v>
          </cell>
          <cell r="AP60">
            <v>0</v>
          </cell>
          <cell r="AR60">
            <v>0</v>
          </cell>
          <cell r="AU60">
            <v>0</v>
          </cell>
          <cell r="AV60">
            <v>0</v>
          </cell>
          <cell r="AX60">
            <v>0</v>
          </cell>
          <cell r="AY60">
            <v>0</v>
          </cell>
          <cell r="BA60">
            <v>0</v>
          </cell>
          <cell r="BD60">
            <v>0</v>
          </cell>
          <cell r="BE60">
            <v>0</v>
          </cell>
          <cell r="BG60">
            <v>0</v>
          </cell>
          <cell r="BH60">
            <v>0</v>
          </cell>
          <cell r="BJ60">
            <v>0</v>
          </cell>
          <cell r="BM60">
            <v>0</v>
          </cell>
          <cell r="BN60">
            <v>0</v>
          </cell>
          <cell r="BP60">
            <v>0</v>
          </cell>
          <cell r="BQ60">
            <v>0</v>
          </cell>
          <cell r="BS60">
            <v>0</v>
          </cell>
          <cell r="BV60">
            <v>0</v>
          </cell>
          <cell r="BW60">
            <v>0</v>
          </cell>
          <cell r="BY60">
            <v>0</v>
          </cell>
          <cell r="BZ60">
            <v>0</v>
          </cell>
          <cell r="CB60">
            <v>0</v>
          </cell>
          <cell r="CE60">
            <v>0</v>
          </cell>
          <cell r="CF60">
            <v>0</v>
          </cell>
          <cell r="CH60">
            <v>0</v>
          </cell>
          <cell r="CI60">
            <v>0</v>
          </cell>
          <cell r="CK60">
            <v>0</v>
          </cell>
        </row>
        <row r="61">
          <cell r="K61">
            <v>0</v>
          </cell>
          <cell r="M61">
            <v>0</v>
          </cell>
          <cell r="N61">
            <v>0</v>
          </cell>
          <cell r="P61">
            <v>0</v>
          </cell>
          <cell r="Q61">
            <v>0</v>
          </cell>
          <cell r="T61">
            <v>0</v>
          </cell>
          <cell r="V61">
            <v>0</v>
          </cell>
          <cell r="W61">
            <v>0</v>
          </cell>
          <cell r="Y61">
            <v>0</v>
          </cell>
          <cell r="Z61">
            <v>0</v>
          </cell>
          <cell r="AC61">
            <v>0</v>
          </cell>
          <cell r="AE61">
            <v>0</v>
          </cell>
          <cell r="AF61">
            <v>0</v>
          </cell>
          <cell r="AH61">
            <v>0</v>
          </cell>
          <cell r="AI61">
            <v>0</v>
          </cell>
          <cell r="AL61">
            <v>0</v>
          </cell>
          <cell r="AN61">
            <v>0</v>
          </cell>
          <cell r="AO61">
            <v>0</v>
          </cell>
          <cell r="AQ61">
            <v>0</v>
          </cell>
          <cell r="AR61">
            <v>0</v>
          </cell>
          <cell r="AU61">
            <v>0</v>
          </cell>
          <cell r="AW61">
            <v>0</v>
          </cell>
          <cell r="AX61">
            <v>0</v>
          </cell>
          <cell r="AZ61">
            <v>0</v>
          </cell>
          <cell r="BA61">
            <v>0</v>
          </cell>
          <cell r="BD61">
            <v>0</v>
          </cell>
          <cell r="BF61">
            <v>0</v>
          </cell>
          <cell r="BG61">
            <v>0</v>
          </cell>
          <cell r="BI61">
            <v>0</v>
          </cell>
          <cell r="BJ61">
            <v>0</v>
          </cell>
          <cell r="BM61">
            <v>0</v>
          </cell>
          <cell r="BO61">
            <v>0</v>
          </cell>
          <cell r="BP61">
            <v>0</v>
          </cell>
          <cell r="BR61">
            <v>0</v>
          </cell>
          <cell r="BS61">
            <v>0</v>
          </cell>
          <cell r="BV61">
            <v>0</v>
          </cell>
          <cell r="BX61">
            <v>0</v>
          </cell>
          <cell r="BY61">
            <v>0</v>
          </cell>
          <cell r="CA61">
            <v>0</v>
          </cell>
          <cell r="CB61">
            <v>0</v>
          </cell>
          <cell r="CE61">
            <v>0</v>
          </cell>
          <cell r="CG61">
            <v>0</v>
          </cell>
          <cell r="CH61">
            <v>0</v>
          </cell>
          <cell r="CJ61">
            <v>0</v>
          </cell>
          <cell r="CK61">
            <v>0</v>
          </cell>
        </row>
        <row r="62">
          <cell r="K62">
            <v>0</v>
          </cell>
          <cell r="N62">
            <v>0</v>
          </cell>
          <cell r="Q62">
            <v>0</v>
          </cell>
          <cell r="T62">
            <v>0</v>
          </cell>
          <cell r="W62">
            <v>0</v>
          </cell>
          <cell r="Z62">
            <v>0</v>
          </cell>
          <cell r="AC62">
            <v>0</v>
          </cell>
          <cell r="AF62">
            <v>0</v>
          </cell>
          <cell r="AI62">
            <v>0</v>
          </cell>
          <cell r="AL62">
            <v>0</v>
          </cell>
          <cell r="AO62">
            <v>0</v>
          </cell>
          <cell r="AR62">
            <v>0</v>
          </cell>
          <cell r="AU62">
            <v>0</v>
          </cell>
          <cell r="AX62">
            <v>0</v>
          </cell>
          <cell r="BA62">
            <v>0</v>
          </cell>
          <cell r="BD62">
            <v>0</v>
          </cell>
          <cell r="BG62">
            <v>0</v>
          </cell>
          <cell r="BJ62">
            <v>0</v>
          </cell>
          <cell r="BM62">
            <v>0</v>
          </cell>
          <cell r="BP62">
            <v>0</v>
          </cell>
          <cell r="BS62">
            <v>0</v>
          </cell>
          <cell r="BV62">
            <v>0</v>
          </cell>
          <cell r="BY62">
            <v>0</v>
          </cell>
          <cell r="CB62">
            <v>0</v>
          </cell>
          <cell r="CE62">
            <v>0</v>
          </cell>
          <cell r="CH62">
            <v>0</v>
          </cell>
          <cell r="CK62">
            <v>0</v>
          </cell>
        </row>
        <row r="63">
          <cell r="K63">
            <v>0</v>
          </cell>
          <cell r="L63">
            <v>0</v>
          </cell>
          <cell r="M63">
            <v>0</v>
          </cell>
          <cell r="N63">
            <v>0</v>
          </cell>
          <cell r="O63">
            <v>0</v>
          </cell>
          <cell r="P63">
            <v>0</v>
          </cell>
          <cell r="Q63">
            <v>0</v>
          </cell>
          <cell r="T63">
            <v>0</v>
          </cell>
          <cell r="U63">
            <v>0</v>
          </cell>
          <cell r="V63">
            <v>0</v>
          </cell>
          <cell r="W63">
            <v>0</v>
          </cell>
          <cell r="X63">
            <v>0</v>
          </cell>
          <cell r="Y63">
            <v>0</v>
          </cell>
          <cell r="Z63">
            <v>0</v>
          </cell>
          <cell r="AC63">
            <v>0</v>
          </cell>
          <cell r="AD63">
            <v>0</v>
          </cell>
          <cell r="AE63">
            <v>0</v>
          </cell>
          <cell r="AF63">
            <v>0</v>
          </cell>
          <cell r="AG63">
            <v>0</v>
          </cell>
          <cell r="AH63">
            <v>0</v>
          </cell>
          <cell r="AI63">
            <v>0</v>
          </cell>
          <cell r="AL63">
            <v>0</v>
          </cell>
          <cell r="AM63">
            <v>0</v>
          </cell>
          <cell r="AN63">
            <v>0</v>
          </cell>
          <cell r="AO63">
            <v>0</v>
          </cell>
          <cell r="AP63">
            <v>0</v>
          </cell>
          <cell r="AQ63">
            <v>0</v>
          </cell>
          <cell r="AR63">
            <v>0</v>
          </cell>
          <cell r="AU63">
            <v>0</v>
          </cell>
          <cell r="AV63">
            <v>0</v>
          </cell>
          <cell r="AW63">
            <v>0</v>
          </cell>
          <cell r="AX63">
            <v>0</v>
          </cell>
          <cell r="AY63">
            <v>0</v>
          </cell>
          <cell r="AZ63">
            <v>0</v>
          </cell>
          <cell r="BA63">
            <v>0</v>
          </cell>
          <cell r="BD63">
            <v>0</v>
          </cell>
          <cell r="BE63">
            <v>0</v>
          </cell>
          <cell r="BF63">
            <v>0</v>
          </cell>
          <cell r="BG63">
            <v>0</v>
          </cell>
          <cell r="BH63">
            <v>0</v>
          </cell>
          <cell r="BI63">
            <v>0</v>
          </cell>
          <cell r="BJ63">
            <v>0</v>
          </cell>
          <cell r="BM63">
            <v>0</v>
          </cell>
          <cell r="BN63">
            <v>0</v>
          </cell>
          <cell r="BO63">
            <v>0</v>
          </cell>
          <cell r="BP63">
            <v>0</v>
          </cell>
          <cell r="BQ63">
            <v>0</v>
          </cell>
          <cell r="BR63">
            <v>0</v>
          </cell>
          <cell r="BS63">
            <v>0</v>
          </cell>
          <cell r="BV63">
            <v>0</v>
          </cell>
          <cell r="BW63">
            <v>0</v>
          </cell>
          <cell r="BX63">
            <v>0</v>
          </cell>
          <cell r="BY63">
            <v>0</v>
          </cell>
          <cell r="BZ63">
            <v>0</v>
          </cell>
          <cell r="CA63">
            <v>0</v>
          </cell>
          <cell r="CB63">
            <v>0</v>
          </cell>
          <cell r="CE63">
            <v>0</v>
          </cell>
          <cell r="CF63">
            <v>0</v>
          </cell>
          <cell r="CG63">
            <v>0</v>
          </cell>
          <cell r="CH63">
            <v>0</v>
          </cell>
          <cell r="CI63">
            <v>0</v>
          </cell>
          <cell r="CJ63">
            <v>0</v>
          </cell>
          <cell r="CK63">
            <v>0</v>
          </cell>
        </row>
        <row r="64">
          <cell r="K64">
            <v>0</v>
          </cell>
          <cell r="L64">
            <v>0</v>
          </cell>
          <cell r="M64">
            <v>0</v>
          </cell>
          <cell r="N64">
            <v>0</v>
          </cell>
          <cell r="O64">
            <v>0</v>
          </cell>
          <cell r="P64">
            <v>0</v>
          </cell>
          <cell r="Q64">
            <v>0</v>
          </cell>
          <cell r="T64">
            <v>0</v>
          </cell>
          <cell r="U64">
            <v>0</v>
          </cell>
          <cell r="V64">
            <v>0</v>
          </cell>
          <cell r="W64">
            <v>0</v>
          </cell>
          <cell r="X64">
            <v>0</v>
          </cell>
          <cell r="Y64">
            <v>0</v>
          </cell>
          <cell r="Z64">
            <v>0</v>
          </cell>
          <cell r="AC64">
            <v>0</v>
          </cell>
          <cell r="AD64">
            <v>0</v>
          </cell>
          <cell r="AE64">
            <v>0</v>
          </cell>
          <cell r="AF64">
            <v>0</v>
          </cell>
          <cell r="AG64">
            <v>0</v>
          </cell>
          <cell r="AH64">
            <v>0</v>
          </cell>
          <cell r="AI64">
            <v>0</v>
          </cell>
          <cell r="AL64">
            <v>0</v>
          </cell>
          <cell r="AM64">
            <v>0</v>
          </cell>
          <cell r="AN64">
            <v>0</v>
          </cell>
          <cell r="AO64">
            <v>0</v>
          </cell>
          <cell r="AP64">
            <v>0</v>
          </cell>
          <cell r="AQ64">
            <v>0</v>
          </cell>
          <cell r="AR64">
            <v>0</v>
          </cell>
          <cell r="AU64">
            <v>0</v>
          </cell>
          <cell r="AV64">
            <v>0</v>
          </cell>
          <cell r="AW64">
            <v>0</v>
          </cell>
          <cell r="AX64">
            <v>0</v>
          </cell>
          <cell r="AY64">
            <v>0</v>
          </cell>
          <cell r="AZ64">
            <v>0</v>
          </cell>
          <cell r="BA64">
            <v>0</v>
          </cell>
          <cell r="BD64">
            <v>0</v>
          </cell>
          <cell r="BE64">
            <v>0</v>
          </cell>
          <cell r="BF64">
            <v>0</v>
          </cell>
          <cell r="BG64">
            <v>0</v>
          </cell>
          <cell r="BH64">
            <v>0</v>
          </cell>
          <cell r="BI64">
            <v>0</v>
          </cell>
          <cell r="BJ64">
            <v>0</v>
          </cell>
          <cell r="BM64">
            <v>0</v>
          </cell>
          <cell r="BN64">
            <v>0</v>
          </cell>
          <cell r="BO64">
            <v>0</v>
          </cell>
          <cell r="BP64">
            <v>0</v>
          </cell>
          <cell r="BQ64">
            <v>0</v>
          </cell>
          <cell r="BR64">
            <v>0</v>
          </cell>
          <cell r="BS64">
            <v>0</v>
          </cell>
          <cell r="BV64">
            <v>0</v>
          </cell>
          <cell r="BW64">
            <v>0</v>
          </cell>
          <cell r="BX64">
            <v>0</v>
          </cell>
          <cell r="BY64">
            <v>0</v>
          </cell>
          <cell r="BZ64">
            <v>0</v>
          </cell>
          <cell r="CA64">
            <v>0</v>
          </cell>
          <cell r="CB64">
            <v>0</v>
          </cell>
          <cell r="CE64">
            <v>0</v>
          </cell>
          <cell r="CF64">
            <v>0</v>
          </cell>
          <cell r="CG64">
            <v>0</v>
          </cell>
          <cell r="CH64">
            <v>0</v>
          </cell>
          <cell r="CI64">
            <v>0</v>
          </cell>
          <cell r="CJ64">
            <v>0</v>
          </cell>
          <cell r="CK64">
            <v>0</v>
          </cell>
        </row>
        <row r="65">
          <cell r="K65">
            <v>0</v>
          </cell>
          <cell r="L65">
            <v>0</v>
          </cell>
          <cell r="M65">
            <v>0</v>
          </cell>
          <cell r="N65">
            <v>0</v>
          </cell>
          <cell r="O65">
            <v>0</v>
          </cell>
          <cell r="P65">
            <v>0</v>
          </cell>
          <cell r="Q65">
            <v>0</v>
          </cell>
          <cell r="T65">
            <v>0</v>
          </cell>
          <cell r="U65">
            <v>0</v>
          </cell>
          <cell r="V65">
            <v>0</v>
          </cell>
          <cell r="W65">
            <v>0</v>
          </cell>
          <cell r="X65">
            <v>0</v>
          </cell>
          <cell r="Y65">
            <v>0</v>
          </cell>
          <cell r="Z65">
            <v>0</v>
          </cell>
          <cell r="AC65">
            <v>0</v>
          </cell>
          <cell r="AD65">
            <v>0</v>
          </cell>
          <cell r="AE65">
            <v>0</v>
          </cell>
          <cell r="AF65">
            <v>0</v>
          </cell>
          <cell r="AG65">
            <v>0</v>
          </cell>
          <cell r="AH65">
            <v>0</v>
          </cell>
          <cell r="AI65">
            <v>0</v>
          </cell>
          <cell r="AL65">
            <v>0</v>
          </cell>
          <cell r="AM65">
            <v>0</v>
          </cell>
          <cell r="AN65">
            <v>0</v>
          </cell>
          <cell r="AO65">
            <v>0</v>
          </cell>
          <cell r="AP65">
            <v>0</v>
          </cell>
          <cell r="AQ65">
            <v>0</v>
          </cell>
          <cell r="AR65">
            <v>0</v>
          </cell>
          <cell r="AU65">
            <v>0</v>
          </cell>
          <cell r="AV65">
            <v>0</v>
          </cell>
          <cell r="AW65">
            <v>0</v>
          </cell>
          <cell r="AX65">
            <v>0</v>
          </cell>
          <cell r="AY65">
            <v>0</v>
          </cell>
          <cell r="AZ65">
            <v>0</v>
          </cell>
          <cell r="BA65">
            <v>0</v>
          </cell>
          <cell r="BD65">
            <v>0</v>
          </cell>
          <cell r="BE65">
            <v>0</v>
          </cell>
          <cell r="BF65">
            <v>0</v>
          </cell>
          <cell r="BG65">
            <v>0</v>
          </cell>
          <cell r="BH65">
            <v>0</v>
          </cell>
          <cell r="BI65">
            <v>0</v>
          </cell>
          <cell r="BJ65">
            <v>0</v>
          </cell>
          <cell r="BM65">
            <v>0</v>
          </cell>
          <cell r="BN65">
            <v>0</v>
          </cell>
          <cell r="BO65">
            <v>0</v>
          </cell>
          <cell r="BP65">
            <v>0</v>
          </cell>
          <cell r="BQ65">
            <v>0</v>
          </cell>
          <cell r="BR65">
            <v>0</v>
          </cell>
          <cell r="BS65">
            <v>0</v>
          </cell>
          <cell r="BV65">
            <v>0</v>
          </cell>
          <cell r="BW65">
            <v>0</v>
          </cell>
          <cell r="BX65">
            <v>0</v>
          </cell>
          <cell r="BY65">
            <v>0</v>
          </cell>
          <cell r="BZ65">
            <v>0</v>
          </cell>
          <cell r="CA65">
            <v>0</v>
          </cell>
          <cell r="CB65">
            <v>0</v>
          </cell>
          <cell r="CE65">
            <v>0</v>
          </cell>
          <cell r="CF65">
            <v>0</v>
          </cell>
          <cell r="CG65">
            <v>0</v>
          </cell>
          <cell r="CH65">
            <v>0</v>
          </cell>
          <cell r="CI65">
            <v>0</v>
          </cell>
          <cell r="CJ65">
            <v>0</v>
          </cell>
          <cell r="CK65">
            <v>0</v>
          </cell>
        </row>
        <row r="66">
          <cell r="K66">
            <v>0</v>
          </cell>
          <cell r="L66">
            <v>0</v>
          </cell>
          <cell r="M66">
            <v>0</v>
          </cell>
          <cell r="N66">
            <v>0</v>
          </cell>
          <cell r="O66">
            <v>0</v>
          </cell>
          <cell r="P66">
            <v>0</v>
          </cell>
          <cell r="Q66">
            <v>0</v>
          </cell>
          <cell r="T66">
            <v>0</v>
          </cell>
          <cell r="U66">
            <v>0</v>
          </cell>
          <cell r="V66">
            <v>0</v>
          </cell>
          <cell r="W66">
            <v>0</v>
          </cell>
          <cell r="X66">
            <v>0</v>
          </cell>
          <cell r="Y66">
            <v>0</v>
          </cell>
          <cell r="Z66">
            <v>0</v>
          </cell>
          <cell r="AC66">
            <v>0</v>
          </cell>
          <cell r="AD66">
            <v>0</v>
          </cell>
          <cell r="AE66">
            <v>0</v>
          </cell>
          <cell r="AF66">
            <v>0</v>
          </cell>
          <cell r="AG66">
            <v>0</v>
          </cell>
          <cell r="AH66">
            <v>0</v>
          </cell>
          <cell r="AI66">
            <v>0</v>
          </cell>
          <cell r="AL66">
            <v>0</v>
          </cell>
          <cell r="AM66">
            <v>0</v>
          </cell>
          <cell r="AN66">
            <v>0</v>
          </cell>
          <cell r="AO66">
            <v>0</v>
          </cell>
          <cell r="AP66">
            <v>0</v>
          </cell>
          <cell r="AQ66">
            <v>0</v>
          </cell>
          <cell r="AR66">
            <v>0</v>
          </cell>
          <cell r="AU66">
            <v>0</v>
          </cell>
          <cell r="AV66">
            <v>0</v>
          </cell>
          <cell r="AW66">
            <v>0</v>
          </cell>
          <cell r="AX66">
            <v>0</v>
          </cell>
          <cell r="AY66">
            <v>0</v>
          </cell>
          <cell r="AZ66">
            <v>0</v>
          </cell>
          <cell r="BA66">
            <v>0</v>
          </cell>
          <cell r="BD66">
            <v>0</v>
          </cell>
          <cell r="BE66">
            <v>0</v>
          </cell>
          <cell r="BF66">
            <v>0</v>
          </cell>
          <cell r="BG66">
            <v>0</v>
          </cell>
          <cell r="BH66">
            <v>0</v>
          </cell>
          <cell r="BI66">
            <v>0</v>
          </cell>
          <cell r="BJ66">
            <v>0</v>
          </cell>
          <cell r="BM66">
            <v>0</v>
          </cell>
          <cell r="BN66">
            <v>0</v>
          </cell>
          <cell r="BO66">
            <v>0</v>
          </cell>
          <cell r="BP66">
            <v>0</v>
          </cell>
          <cell r="BQ66">
            <v>0</v>
          </cell>
          <cell r="BR66">
            <v>0</v>
          </cell>
          <cell r="BS66">
            <v>0</v>
          </cell>
          <cell r="BV66">
            <v>0</v>
          </cell>
          <cell r="BW66">
            <v>0</v>
          </cell>
          <cell r="BX66">
            <v>0</v>
          </cell>
          <cell r="BY66">
            <v>0</v>
          </cell>
          <cell r="BZ66">
            <v>0</v>
          </cell>
          <cell r="CA66">
            <v>0</v>
          </cell>
          <cell r="CB66">
            <v>0</v>
          </cell>
          <cell r="CE66">
            <v>0</v>
          </cell>
          <cell r="CF66">
            <v>0</v>
          </cell>
          <cell r="CG66">
            <v>0</v>
          </cell>
          <cell r="CH66">
            <v>0</v>
          </cell>
          <cell r="CI66">
            <v>0</v>
          </cell>
          <cell r="CJ66">
            <v>0</v>
          </cell>
          <cell r="CK66">
            <v>0</v>
          </cell>
        </row>
        <row r="67">
          <cell r="K67">
            <v>0</v>
          </cell>
          <cell r="L67">
            <v>0</v>
          </cell>
          <cell r="M67">
            <v>0</v>
          </cell>
          <cell r="N67">
            <v>0</v>
          </cell>
          <cell r="O67">
            <v>0</v>
          </cell>
          <cell r="P67">
            <v>0</v>
          </cell>
          <cell r="Q67">
            <v>0</v>
          </cell>
          <cell r="T67">
            <v>0</v>
          </cell>
          <cell r="U67">
            <v>0</v>
          </cell>
          <cell r="V67">
            <v>0</v>
          </cell>
          <cell r="W67">
            <v>0</v>
          </cell>
          <cell r="X67">
            <v>0</v>
          </cell>
          <cell r="Y67">
            <v>0</v>
          </cell>
          <cell r="Z67">
            <v>0</v>
          </cell>
          <cell r="AC67">
            <v>0</v>
          </cell>
          <cell r="AD67">
            <v>0</v>
          </cell>
          <cell r="AE67">
            <v>0</v>
          </cell>
          <cell r="AF67">
            <v>0</v>
          </cell>
          <cell r="AG67">
            <v>0</v>
          </cell>
          <cell r="AH67">
            <v>0</v>
          </cell>
          <cell r="AI67">
            <v>0</v>
          </cell>
          <cell r="AL67">
            <v>0</v>
          </cell>
          <cell r="AM67">
            <v>0</v>
          </cell>
          <cell r="AN67">
            <v>0</v>
          </cell>
          <cell r="AO67">
            <v>0</v>
          </cell>
          <cell r="AP67">
            <v>0</v>
          </cell>
          <cell r="AQ67">
            <v>0</v>
          </cell>
          <cell r="AR67">
            <v>0</v>
          </cell>
          <cell r="AU67">
            <v>0</v>
          </cell>
          <cell r="AV67">
            <v>0</v>
          </cell>
          <cell r="AW67">
            <v>0</v>
          </cell>
          <cell r="AX67">
            <v>0</v>
          </cell>
          <cell r="AY67">
            <v>0</v>
          </cell>
          <cell r="AZ67">
            <v>0</v>
          </cell>
          <cell r="BA67">
            <v>0</v>
          </cell>
          <cell r="BD67">
            <v>0</v>
          </cell>
          <cell r="BE67">
            <v>0</v>
          </cell>
          <cell r="BF67">
            <v>0</v>
          </cell>
          <cell r="BG67">
            <v>0</v>
          </cell>
          <cell r="BH67">
            <v>0</v>
          </cell>
          <cell r="BI67">
            <v>0</v>
          </cell>
          <cell r="BJ67">
            <v>0</v>
          </cell>
          <cell r="BM67">
            <v>0</v>
          </cell>
          <cell r="BN67">
            <v>0</v>
          </cell>
          <cell r="BO67">
            <v>0</v>
          </cell>
          <cell r="BP67">
            <v>0</v>
          </cell>
          <cell r="BQ67">
            <v>0</v>
          </cell>
          <cell r="BR67">
            <v>0</v>
          </cell>
          <cell r="BS67">
            <v>0</v>
          </cell>
          <cell r="BV67">
            <v>0</v>
          </cell>
          <cell r="BW67">
            <v>0</v>
          </cell>
          <cell r="BX67">
            <v>0</v>
          </cell>
          <cell r="BY67">
            <v>0</v>
          </cell>
          <cell r="BZ67">
            <v>0</v>
          </cell>
          <cell r="CA67">
            <v>0</v>
          </cell>
          <cell r="CB67">
            <v>0</v>
          </cell>
          <cell r="CE67">
            <v>0</v>
          </cell>
          <cell r="CF67">
            <v>0</v>
          </cell>
          <cell r="CG67">
            <v>0</v>
          </cell>
          <cell r="CH67">
            <v>0</v>
          </cell>
          <cell r="CI67">
            <v>0</v>
          </cell>
          <cell r="CJ67">
            <v>0</v>
          </cell>
          <cell r="CK67">
            <v>0</v>
          </cell>
        </row>
        <row r="68">
          <cell r="K68">
            <v>0</v>
          </cell>
          <cell r="L68">
            <v>0</v>
          </cell>
          <cell r="M68">
            <v>0</v>
          </cell>
          <cell r="N68">
            <v>0</v>
          </cell>
          <cell r="O68">
            <v>0</v>
          </cell>
          <cell r="P68">
            <v>0</v>
          </cell>
          <cell r="Q68">
            <v>0</v>
          </cell>
          <cell r="T68">
            <v>0</v>
          </cell>
          <cell r="U68">
            <v>0</v>
          </cell>
          <cell r="V68">
            <v>0</v>
          </cell>
          <cell r="W68">
            <v>0</v>
          </cell>
          <cell r="X68">
            <v>0</v>
          </cell>
          <cell r="Y68">
            <v>0</v>
          </cell>
          <cell r="Z68">
            <v>0</v>
          </cell>
          <cell r="AC68">
            <v>0</v>
          </cell>
          <cell r="AD68">
            <v>0</v>
          </cell>
          <cell r="AE68">
            <v>0</v>
          </cell>
          <cell r="AF68">
            <v>0</v>
          </cell>
          <cell r="AG68">
            <v>0</v>
          </cell>
          <cell r="AH68">
            <v>0</v>
          </cell>
          <cell r="AI68">
            <v>0</v>
          </cell>
          <cell r="AL68">
            <v>0</v>
          </cell>
          <cell r="AM68">
            <v>0</v>
          </cell>
          <cell r="AN68">
            <v>0</v>
          </cell>
          <cell r="AO68">
            <v>0</v>
          </cell>
          <cell r="AP68">
            <v>0</v>
          </cell>
          <cell r="AQ68">
            <v>0</v>
          </cell>
          <cell r="AR68">
            <v>0</v>
          </cell>
          <cell r="AU68">
            <v>0</v>
          </cell>
          <cell r="AV68">
            <v>0</v>
          </cell>
          <cell r="AW68">
            <v>0</v>
          </cell>
          <cell r="AX68">
            <v>0</v>
          </cell>
          <cell r="AY68">
            <v>0</v>
          </cell>
          <cell r="AZ68">
            <v>0</v>
          </cell>
          <cell r="BA68">
            <v>0</v>
          </cell>
          <cell r="BD68">
            <v>0</v>
          </cell>
          <cell r="BE68">
            <v>0</v>
          </cell>
          <cell r="BF68">
            <v>0</v>
          </cell>
          <cell r="BG68">
            <v>0</v>
          </cell>
          <cell r="BH68">
            <v>0</v>
          </cell>
          <cell r="BI68">
            <v>0</v>
          </cell>
          <cell r="BJ68">
            <v>0</v>
          </cell>
          <cell r="BM68">
            <v>0</v>
          </cell>
          <cell r="BN68">
            <v>0</v>
          </cell>
          <cell r="BO68">
            <v>0</v>
          </cell>
          <cell r="BP68">
            <v>0</v>
          </cell>
          <cell r="BQ68">
            <v>0</v>
          </cell>
          <cell r="BR68">
            <v>0</v>
          </cell>
          <cell r="BS68">
            <v>0</v>
          </cell>
          <cell r="BV68">
            <v>0</v>
          </cell>
          <cell r="BW68">
            <v>0</v>
          </cell>
          <cell r="BX68">
            <v>0</v>
          </cell>
          <cell r="BY68">
            <v>0</v>
          </cell>
          <cell r="BZ68">
            <v>0</v>
          </cell>
          <cell r="CA68">
            <v>0</v>
          </cell>
          <cell r="CB68">
            <v>0</v>
          </cell>
          <cell r="CE68">
            <v>0</v>
          </cell>
          <cell r="CF68">
            <v>0</v>
          </cell>
          <cell r="CG68">
            <v>0</v>
          </cell>
          <cell r="CH68">
            <v>0</v>
          </cell>
          <cell r="CI68">
            <v>0</v>
          </cell>
          <cell r="CJ68">
            <v>0</v>
          </cell>
          <cell r="CK68">
            <v>0</v>
          </cell>
        </row>
        <row r="69">
          <cell r="K69">
            <v>0</v>
          </cell>
          <cell r="L69">
            <v>0</v>
          </cell>
          <cell r="M69">
            <v>0</v>
          </cell>
          <cell r="N69">
            <v>0</v>
          </cell>
          <cell r="O69">
            <v>0</v>
          </cell>
          <cell r="P69">
            <v>0</v>
          </cell>
          <cell r="Q69">
            <v>0</v>
          </cell>
          <cell r="T69">
            <v>0</v>
          </cell>
          <cell r="U69">
            <v>0</v>
          </cell>
          <cell r="V69">
            <v>0</v>
          </cell>
          <cell r="W69">
            <v>0</v>
          </cell>
          <cell r="X69">
            <v>0</v>
          </cell>
          <cell r="Y69">
            <v>0</v>
          </cell>
          <cell r="Z69">
            <v>0</v>
          </cell>
          <cell r="AC69">
            <v>0</v>
          </cell>
          <cell r="AD69">
            <v>0</v>
          </cell>
          <cell r="AE69">
            <v>0</v>
          </cell>
          <cell r="AF69">
            <v>0</v>
          </cell>
          <cell r="AG69">
            <v>0</v>
          </cell>
          <cell r="AH69">
            <v>0</v>
          </cell>
          <cell r="AI69">
            <v>0</v>
          </cell>
          <cell r="AL69">
            <v>0</v>
          </cell>
          <cell r="AM69">
            <v>0</v>
          </cell>
          <cell r="AN69">
            <v>0</v>
          </cell>
          <cell r="AO69">
            <v>0</v>
          </cell>
          <cell r="AP69">
            <v>0</v>
          </cell>
          <cell r="AQ69">
            <v>0</v>
          </cell>
          <cell r="AR69">
            <v>0</v>
          </cell>
          <cell r="AU69">
            <v>0</v>
          </cell>
          <cell r="AV69">
            <v>0</v>
          </cell>
          <cell r="AW69">
            <v>0</v>
          </cell>
          <cell r="AX69">
            <v>0</v>
          </cell>
          <cell r="AY69">
            <v>0</v>
          </cell>
          <cell r="AZ69">
            <v>0</v>
          </cell>
          <cell r="BA69">
            <v>0</v>
          </cell>
          <cell r="BD69">
            <v>0</v>
          </cell>
          <cell r="BE69">
            <v>0</v>
          </cell>
          <cell r="BF69">
            <v>0</v>
          </cell>
          <cell r="BG69">
            <v>0</v>
          </cell>
          <cell r="BH69">
            <v>0</v>
          </cell>
          <cell r="BI69">
            <v>0</v>
          </cell>
          <cell r="BJ69">
            <v>0</v>
          </cell>
          <cell r="BM69">
            <v>0</v>
          </cell>
          <cell r="BN69">
            <v>0</v>
          </cell>
          <cell r="BO69">
            <v>0</v>
          </cell>
          <cell r="BP69">
            <v>0</v>
          </cell>
          <cell r="BQ69">
            <v>0</v>
          </cell>
          <cell r="BR69">
            <v>0</v>
          </cell>
          <cell r="BS69">
            <v>0</v>
          </cell>
          <cell r="BV69">
            <v>0</v>
          </cell>
          <cell r="BW69">
            <v>0</v>
          </cell>
          <cell r="BX69">
            <v>0</v>
          </cell>
          <cell r="BY69">
            <v>0</v>
          </cell>
          <cell r="BZ69">
            <v>0</v>
          </cell>
          <cell r="CA69">
            <v>0</v>
          </cell>
          <cell r="CB69">
            <v>0</v>
          </cell>
          <cell r="CE69">
            <v>0</v>
          </cell>
          <cell r="CF69">
            <v>0</v>
          </cell>
          <cell r="CG69">
            <v>0</v>
          </cell>
          <cell r="CH69">
            <v>0</v>
          </cell>
          <cell r="CI69">
            <v>0</v>
          </cell>
          <cell r="CJ69">
            <v>0</v>
          </cell>
          <cell r="CK69">
            <v>0</v>
          </cell>
        </row>
        <row r="70">
          <cell r="K70">
            <v>0</v>
          </cell>
          <cell r="L70">
            <v>0</v>
          </cell>
          <cell r="M70">
            <v>0</v>
          </cell>
          <cell r="N70">
            <v>0</v>
          </cell>
          <cell r="O70">
            <v>0</v>
          </cell>
          <cell r="P70">
            <v>0</v>
          </cell>
          <cell r="Q70">
            <v>0</v>
          </cell>
          <cell r="T70">
            <v>0</v>
          </cell>
          <cell r="U70">
            <v>0</v>
          </cell>
          <cell r="V70">
            <v>0</v>
          </cell>
          <cell r="W70">
            <v>0</v>
          </cell>
          <cell r="X70">
            <v>0</v>
          </cell>
          <cell r="Y70">
            <v>0</v>
          </cell>
          <cell r="Z70">
            <v>0</v>
          </cell>
          <cell r="AC70">
            <v>0</v>
          </cell>
          <cell r="AD70">
            <v>0</v>
          </cell>
          <cell r="AE70">
            <v>0</v>
          </cell>
          <cell r="AF70">
            <v>0</v>
          </cell>
          <cell r="AG70">
            <v>0</v>
          </cell>
          <cell r="AH70">
            <v>0</v>
          </cell>
          <cell r="AI70">
            <v>0</v>
          </cell>
          <cell r="AL70">
            <v>0</v>
          </cell>
          <cell r="AM70">
            <v>0</v>
          </cell>
          <cell r="AN70">
            <v>0</v>
          </cell>
          <cell r="AO70">
            <v>0</v>
          </cell>
          <cell r="AP70">
            <v>0</v>
          </cell>
          <cell r="AQ70">
            <v>0</v>
          </cell>
          <cell r="AR70">
            <v>0</v>
          </cell>
          <cell r="AU70">
            <v>0</v>
          </cell>
          <cell r="AV70">
            <v>0</v>
          </cell>
          <cell r="AW70">
            <v>0</v>
          </cell>
          <cell r="AX70">
            <v>0</v>
          </cell>
          <cell r="AY70">
            <v>0</v>
          </cell>
          <cell r="AZ70">
            <v>0</v>
          </cell>
          <cell r="BA70">
            <v>0</v>
          </cell>
          <cell r="BD70">
            <v>0</v>
          </cell>
          <cell r="BE70">
            <v>0</v>
          </cell>
          <cell r="BF70">
            <v>0</v>
          </cell>
          <cell r="BG70">
            <v>0</v>
          </cell>
          <cell r="BH70">
            <v>0</v>
          </cell>
          <cell r="BI70">
            <v>0</v>
          </cell>
          <cell r="BJ70">
            <v>0</v>
          </cell>
          <cell r="BM70">
            <v>0</v>
          </cell>
          <cell r="BN70">
            <v>0</v>
          </cell>
          <cell r="BO70">
            <v>0</v>
          </cell>
          <cell r="BP70">
            <v>0</v>
          </cell>
          <cell r="BQ70">
            <v>0</v>
          </cell>
          <cell r="BR70">
            <v>0</v>
          </cell>
          <cell r="BS70">
            <v>0</v>
          </cell>
          <cell r="BV70">
            <v>0</v>
          </cell>
          <cell r="BW70">
            <v>0</v>
          </cell>
          <cell r="BX70">
            <v>0</v>
          </cell>
          <cell r="BY70">
            <v>0</v>
          </cell>
          <cell r="BZ70">
            <v>0</v>
          </cell>
          <cell r="CA70">
            <v>0</v>
          </cell>
          <cell r="CB70">
            <v>0</v>
          </cell>
          <cell r="CE70">
            <v>0</v>
          </cell>
          <cell r="CF70">
            <v>0</v>
          </cell>
          <cell r="CG70">
            <v>0</v>
          </cell>
          <cell r="CH70">
            <v>0</v>
          </cell>
          <cell r="CI70">
            <v>0</v>
          </cell>
          <cell r="CJ70">
            <v>0</v>
          </cell>
          <cell r="CK70">
            <v>0</v>
          </cell>
        </row>
        <row r="71">
          <cell r="K71">
            <v>0</v>
          </cell>
          <cell r="L71">
            <v>0</v>
          </cell>
          <cell r="M71">
            <v>0</v>
          </cell>
          <cell r="N71">
            <v>0</v>
          </cell>
          <cell r="O71">
            <v>0</v>
          </cell>
          <cell r="P71">
            <v>0</v>
          </cell>
          <cell r="Q71">
            <v>0</v>
          </cell>
          <cell r="T71">
            <v>0</v>
          </cell>
          <cell r="U71">
            <v>0</v>
          </cell>
          <cell r="V71">
            <v>0</v>
          </cell>
          <cell r="W71">
            <v>0</v>
          </cell>
          <cell r="X71">
            <v>0</v>
          </cell>
          <cell r="Y71">
            <v>0</v>
          </cell>
          <cell r="Z71">
            <v>0</v>
          </cell>
          <cell r="AC71">
            <v>0</v>
          </cell>
          <cell r="AD71">
            <v>0</v>
          </cell>
          <cell r="AE71">
            <v>0</v>
          </cell>
          <cell r="AF71">
            <v>0</v>
          </cell>
          <cell r="AG71">
            <v>0</v>
          </cell>
          <cell r="AH71">
            <v>0</v>
          </cell>
          <cell r="AI71">
            <v>0</v>
          </cell>
          <cell r="AL71">
            <v>0</v>
          </cell>
          <cell r="AM71">
            <v>0</v>
          </cell>
          <cell r="AN71">
            <v>0</v>
          </cell>
          <cell r="AO71">
            <v>0</v>
          </cell>
          <cell r="AP71">
            <v>0</v>
          </cell>
          <cell r="AQ71">
            <v>0</v>
          </cell>
          <cell r="AR71">
            <v>0</v>
          </cell>
          <cell r="AU71">
            <v>0</v>
          </cell>
          <cell r="AV71">
            <v>0</v>
          </cell>
          <cell r="AW71">
            <v>0</v>
          </cell>
          <cell r="AX71">
            <v>0</v>
          </cell>
          <cell r="AY71">
            <v>0</v>
          </cell>
          <cell r="AZ71">
            <v>0</v>
          </cell>
          <cell r="BA71">
            <v>0</v>
          </cell>
          <cell r="BD71">
            <v>0</v>
          </cell>
          <cell r="BE71">
            <v>0</v>
          </cell>
          <cell r="BF71">
            <v>0</v>
          </cell>
          <cell r="BG71">
            <v>0</v>
          </cell>
          <cell r="BH71">
            <v>0</v>
          </cell>
          <cell r="BI71">
            <v>0</v>
          </cell>
          <cell r="BJ71">
            <v>0</v>
          </cell>
          <cell r="BM71">
            <v>0</v>
          </cell>
          <cell r="BN71">
            <v>0</v>
          </cell>
          <cell r="BO71">
            <v>0</v>
          </cell>
          <cell r="BP71">
            <v>0</v>
          </cell>
          <cell r="BQ71">
            <v>0</v>
          </cell>
          <cell r="BR71">
            <v>0</v>
          </cell>
          <cell r="BS71">
            <v>0</v>
          </cell>
          <cell r="BV71">
            <v>0</v>
          </cell>
          <cell r="BW71">
            <v>0</v>
          </cell>
          <cell r="BX71">
            <v>0</v>
          </cell>
          <cell r="BY71">
            <v>0</v>
          </cell>
          <cell r="BZ71">
            <v>0</v>
          </cell>
          <cell r="CA71">
            <v>0</v>
          </cell>
          <cell r="CB71">
            <v>0</v>
          </cell>
          <cell r="CE71">
            <v>0</v>
          </cell>
          <cell r="CF71">
            <v>0</v>
          </cell>
          <cell r="CG71">
            <v>0</v>
          </cell>
          <cell r="CH71">
            <v>0</v>
          </cell>
          <cell r="CI71">
            <v>0</v>
          </cell>
          <cell r="CJ71">
            <v>0</v>
          </cell>
          <cell r="CK71">
            <v>0</v>
          </cell>
        </row>
        <row r="72">
          <cell r="BW72">
            <v>0</v>
          </cell>
          <cell r="BX72">
            <v>0</v>
          </cell>
        </row>
        <row r="74">
          <cell r="K74">
            <v>0</v>
          </cell>
          <cell r="N74">
            <v>0</v>
          </cell>
          <cell r="Q74">
            <v>0</v>
          </cell>
          <cell r="T74">
            <v>0</v>
          </cell>
          <cell r="W74">
            <v>0</v>
          </cell>
          <cell r="Z74">
            <v>0</v>
          </cell>
          <cell r="AC74">
            <v>0</v>
          </cell>
          <cell r="AF74">
            <v>0</v>
          </cell>
          <cell r="AI74">
            <v>0</v>
          </cell>
          <cell r="AL74">
            <v>0</v>
          </cell>
          <cell r="AO74">
            <v>0</v>
          </cell>
          <cell r="AR74">
            <v>0</v>
          </cell>
          <cell r="AU74">
            <v>0</v>
          </cell>
          <cell r="AX74">
            <v>0</v>
          </cell>
          <cell r="BA74">
            <v>0</v>
          </cell>
          <cell r="BD74">
            <v>0</v>
          </cell>
          <cell r="BG74">
            <v>0</v>
          </cell>
          <cell r="BJ74">
            <v>0</v>
          </cell>
          <cell r="BM74">
            <v>0</v>
          </cell>
          <cell r="BP74">
            <v>0</v>
          </cell>
          <cell r="BS74">
            <v>0</v>
          </cell>
          <cell r="BV74">
            <v>0</v>
          </cell>
          <cell r="BY74">
            <v>0</v>
          </cell>
          <cell r="CB74">
            <v>0</v>
          </cell>
          <cell r="CE74">
            <v>0</v>
          </cell>
          <cell r="CH74">
            <v>0</v>
          </cell>
          <cell r="CK74">
            <v>0</v>
          </cell>
        </row>
        <row r="75">
          <cell r="K75">
            <v>0</v>
          </cell>
          <cell r="N75">
            <v>0</v>
          </cell>
          <cell r="Q75">
            <v>0</v>
          </cell>
          <cell r="T75">
            <v>0</v>
          </cell>
          <cell r="W75">
            <v>0</v>
          </cell>
          <cell r="Z75">
            <v>0</v>
          </cell>
          <cell r="AC75">
            <v>0</v>
          </cell>
          <cell r="AF75">
            <v>0</v>
          </cell>
          <cell r="AI75">
            <v>0</v>
          </cell>
          <cell r="AL75">
            <v>0</v>
          </cell>
          <cell r="AO75">
            <v>0</v>
          </cell>
          <cell r="AR75">
            <v>0</v>
          </cell>
          <cell r="AU75">
            <v>0</v>
          </cell>
          <cell r="AX75">
            <v>0</v>
          </cell>
          <cell r="BA75">
            <v>0</v>
          </cell>
          <cell r="BD75">
            <v>0</v>
          </cell>
          <cell r="BG75">
            <v>0</v>
          </cell>
          <cell r="BJ75">
            <v>0</v>
          </cell>
          <cell r="BM75">
            <v>0</v>
          </cell>
          <cell r="BP75">
            <v>0</v>
          </cell>
          <cell r="BS75">
            <v>0</v>
          </cell>
          <cell r="BV75">
            <v>0</v>
          </cell>
          <cell r="BY75">
            <v>0</v>
          </cell>
          <cell r="CB75">
            <v>0</v>
          </cell>
          <cell r="CE75">
            <v>0</v>
          </cell>
          <cell r="CH75">
            <v>0</v>
          </cell>
          <cell r="CK75">
            <v>0</v>
          </cell>
        </row>
        <row r="76">
          <cell r="K76">
            <v>0</v>
          </cell>
          <cell r="N76">
            <v>0</v>
          </cell>
          <cell r="Q76">
            <v>0</v>
          </cell>
          <cell r="T76">
            <v>0</v>
          </cell>
          <cell r="W76">
            <v>0</v>
          </cell>
          <cell r="Z76">
            <v>0</v>
          </cell>
          <cell r="AC76">
            <v>0</v>
          </cell>
          <cell r="AF76">
            <v>0</v>
          </cell>
          <cell r="AI76">
            <v>0</v>
          </cell>
          <cell r="AL76">
            <v>0</v>
          </cell>
          <cell r="AO76">
            <v>0</v>
          </cell>
          <cell r="AR76">
            <v>0</v>
          </cell>
          <cell r="AU76">
            <v>0</v>
          </cell>
          <cell r="AX76">
            <v>0</v>
          </cell>
          <cell r="BA76">
            <v>0</v>
          </cell>
          <cell r="BD76">
            <v>0</v>
          </cell>
          <cell r="BG76">
            <v>0</v>
          </cell>
          <cell r="BJ76">
            <v>0</v>
          </cell>
          <cell r="BM76">
            <v>0</v>
          </cell>
          <cell r="BP76">
            <v>0</v>
          </cell>
          <cell r="BS76">
            <v>0</v>
          </cell>
          <cell r="BV76">
            <v>0</v>
          </cell>
          <cell r="BY76">
            <v>0</v>
          </cell>
          <cell r="CB76">
            <v>0</v>
          </cell>
          <cell r="CE76">
            <v>0</v>
          </cell>
          <cell r="CH76">
            <v>0</v>
          </cell>
          <cell r="CK76">
            <v>0</v>
          </cell>
        </row>
        <row r="77">
          <cell r="K77">
            <v>0</v>
          </cell>
          <cell r="N77">
            <v>0</v>
          </cell>
          <cell r="Q77">
            <v>0</v>
          </cell>
          <cell r="T77">
            <v>0</v>
          </cell>
          <cell r="W77">
            <v>0</v>
          </cell>
          <cell r="Z77">
            <v>0</v>
          </cell>
          <cell r="AC77">
            <v>0</v>
          </cell>
          <cell r="AF77">
            <v>0</v>
          </cell>
          <cell r="AI77">
            <v>0</v>
          </cell>
          <cell r="AL77">
            <v>0</v>
          </cell>
          <cell r="AO77">
            <v>0</v>
          </cell>
          <cell r="AR77">
            <v>0</v>
          </cell>
          <cell r="AU77">
            <v>0</v>
          </cell>
          <cell r="AX77">
            <v>0</v>
          </cell>
          <cell r="BA77">
            <v>0</v>
          </cell>
          <cell r="BD77">
            <v>0</v>
          </cell>
          <cell r="BG77">
            <v>0</v>
          </cell>
          <cell r="BJ77">
            <v>0</v>
          </cell>
          <cell r="BM77">
            <v>0</v>
          </cell>
          <cell r="BP77">
            <v>0</v>
          </cell>
          <cell r="BS77">
            <v>0</v>
          </cell>
          <cell r="BV77">
            <v>0</v>
          </cell>
          <cell r="BY77">
            <v>0</v>
          </cell>
          <cell r="CB77">
            <v>0</v>
          </cell>
          <cell r="CE77">
            <v>0</v>
          </cell>
          <cell r="CH77">
            <v>0</v>
          </cell>
          <cell r="CK77">
            <v>0</v>
          </cell>
        </row>
        <row r="78">
          <cell r="BW78">
            <v>0</v>
          </cell>
          <cell r="BX78">
            <v>0</v>
          </cell>
        </row>
        <row r="80">
          <cell r="K80">
            <v>0</v>
          </cell>
          <cell r="N80">
            <v>0</v>
          </cell>
          <cell r="Q80">
            <v>0</v>
          </cell>
          <cell r="T80">
            <v>0</v>
          </cell>
          <cell r="W80">
            <v>0</v>
          </cell>
          <cell r="Z80">
            <v>0</v>
          </cell>
          <cell r="AC80">
            <v>0</v>
          </cell>
          <cell r="AF80">
            <v>0</v>
          </cell>
          <cell r="AI80">
            <v>0</v>
          </cell>
          <cell r="AL80">
            <v>0</v>
          </cell>
          <cell r="AO80">
            <v>0</v>
          </cell>
          <cell r="AR80">
            <v>0</v>
          </cell>
          <cell r="AU80">
            <v>0</v>
          </cell>
          <cell r="AX80">
            <v>0</v>
          </cell>
          <cell r="BA80">
            <v>0</v>
          </cell>
          <cell r="BD80">
            <v>0</v>
          </cell>
          <cell r="BG80">
            <v>0</v>
          </cell>
          <cell r="BJ80">
            <v>0</v>
          </cell>
          <cell r="BM80">
            <v>0</v>
          </cell>
          <cell r="BP80">
            <v>0</v>
          </cell>
          <cell r="BS80">
            <v>0</v>
          </cell>
          <cell r="BV80">
            <v>0</v>
          </cell>
          <cell r="BY80">
            <v>0</v>
          </cell>
          <cell r="CB80">
            <v>0</v>
          </cell>
          <cell r="CE80">
            <v>0</v>
          </cell>
          <cell r="CH80">
            <v>0</v>
          </cell>
          <cell r="CK80">
            <v>0</v>
          </cell>
        </row>
        <row r="81">
          <cell r="K81">
            <v>0</v>
          </cell>
          <cell r="N81">
            <v>0</v>
          </cell>
          <cell r="Q81">
            <v>0</v>
          </cell>
          <cell r="T81">
            <v>0</v>
          </cell>
          <cell r="W81">
            <v>0</v>
          </cell>
          <cell r="Z81">
            <v>0</v>
          </cell>
          <cell r="AC81">
            <v>0</v>
          </cell>
          <cell r="AF81">
            <v>0</v>
          </cell>
          <cell r="AI81">
            <v>0</v>
          </cell>
          <cell r="AL81">
            <v>0</v>
          </cell>
          <cell r="AO81">
            <v>0</v>
          </cell>
          <cell r="AR81">
            <v>0</v>
          </cell>
          <cell r="AU81">
            <v>0</v>
          </cell>
          <cell r="AX81">
            <v>0</v>
          </cell>
          <cell r="BA81">
            <v>0</v>
          </cell>
          <cell r="BD81">
            <v>0</v>
          </cell>
          <cell r="BG81">
            <v>0</v>
          </cell>
          <cell r="BJ81">
            <v>0</v>
          </cell>
          <cell r="BM81">
            <v>0</v>
          </cell>
          <cell r="BP81">
            <v>0</v>
          </cell>
          <cell r="BS81">
            <v>0</v>
          </cell>
          <cell r="BV81">
            <v>0</v>
          </cell>
          <cell r="BY81">
            <v>0</v>
          </cell>
          <cell r="CB81">
            <v>0</v>
          </cell>
          <cell r="CE81">
            <v>0</v>
          </cell>
          <cell r="CH81">
            <v>0</v>
          </cell>
          <cell r="CK81">
            <v>0</v>
          </cell>
        </row>
        <row r="82">
          <cell r="K82">
            <v>0</v>
          </cell>
          <cell r="N82">
            <v>0</v>
          </cell>
          <cell r="Q82">
            <v>0</v>
          </cell>
          <cell r="T82">
            <v>0</v>
          </cell>
          <cell r="W82">
            <v>0</v>
          </cell>
          <cell r="Z82">
            <v>0</v>
          </cell>
          <cell r="AC82">
            <v>0</v>
          </cell>
          <cell r="AF82">
            <v>0</v>
          </cell>
          <cell r="AI82">
            <v>0</v>
          </cell>
          <cell r="AL82">
            <v>0</v>
          </cell>
          <cell r="AO82">
            <v>0</v>
          </cell>
          <cell r="AR82">
            <v>0</v>
          </cell>
          <cell r="AU82">
            <v>0</v>
          </cell>
          <cell r="AX82">
            <v>0</v>
          </cell>
          <cell r="BA82">
            <v>0</v>
          </cell>
          <cell r="BD82">
            <v>0</v>
          </cell>
          <cell r="BG82">
            <v>0</v>
          </cell>
          <cell r="BJ82">
            <v>0</v>
          </cell>
          <cell r="BM82">
            <v>0</v>
          </cell>
          <cell r="BP82">
            <v>0</v>
          </cell>
          <cell r="BS82">
            <v>0</v>
          </cell>
          <cell r="BV82">
            <v>0</v>
          </cell>
          <cell r="BY82">
            <v>0</v>
          </cell>
          <cell r="CB82">
            <v>0</v>
          </cell>
          <cell r="CE82">
            <v>0</v>
          </cell>
          <cell r="CH82">
            <v>0</v>
          </cell>
          <cell r="CK82">
            <v>0</v>
          </cell>
        </row>
        <row r="83">
          <cell r="K83">
            <v>0</v>
          </cell>
          <cell r="N83">
            <v>0</v>
          </cell>
          <cell r="Q83">
            <v>0</v>
          </cell>
          <cell r="T83">
            <v>0</v>
          </cell>
          <cell r="W83">
            <v>0</v>
          </cell>
          <cell r="Z83">
            <v>0</v>
          </cell>
          <cell r="AC83">
            <v>0</v>
          </cell>
          <cell r="AF83">
            <v>0</v>
          </cell>
          <cell r="AI83">
            <v>0</v>
          </cell>
          <cell r="AL83">
            <v>0</v>
          </cell>
          <cell r="AO83">
            <v>0</v>
          </cell>
          <cell r="AR83">
            <v>0</v>
          </cell>
          <cell r="AU83">
            <v>0</v>
          </cell>
          <cell r="AX83">
            <v>0</v>
          </cell>
          <cell r="BA83">
            <v>0</v>
          </cell>
          <cell r="BD83">
            <v>0</v>
          </cell>
          <cell r="BG83">
            <v>0</v>
          </cell>
          <cell r="BJ83">
            <v>0</v>
          </cell>
          <cell r="BM83">
            <v>0</v>
          </cell>
          <cell r="BP83">
            <v>0</v>
          </cell>
          <cell r="BS83">
            <v>0</v>
          </cell>
          <cell r="BV83">
            <v>0</v>
          </cell>
          <cell r="BY83">
            <v>0</v>
          </cell>
          <cell r="CB83">
            <v>0</v>
          </cell>
          <cell r="CE83">
            <v>0</v>
          </cell>
          <cell r="CH83">
            <v>0</v>
          </cell>
          <cell r="CK83">
            <v>0</v>
          </cell>
        </row>
        <row r="86">
          <cell r="K86">
            <v>0</v>
          </cell>
          <cell r="N86">
            <v>0</v>
          </cell>
          <cell r="Q86">
            <v>0</v>
          </cell>
          <cell r="T86">
            <v>0</v>
          </cell>
          <cell r="W86">
            <v>0</v>
          </cell>
          <cell r="Z86">
            <v>0</v>
          </cell>
          <cell r="AC86">
            <v>0</v>
          </cell>
          <cell r="AF86">
            <v>0</v>
          </cell>
          <cell r="AI86">
            <v>0</v>
          </cell>
          <cell r="AL86">
            <v>0</v>
          </cell>
          <cell r="AO86">
            <v>0</v>
          </cell>
          <cell r="AR86">
            <v>0</v>
          </cell>
          <cell r="AU86">
            <v>0</v>
          </cell>
          <cell r="AX86">
            <v>0</v>
          </cell>
          <cell r="BA86">
            <v>0</v>
          </cell>
          <cell r="BD86">
            <v>0</v>
          </cell>
          <cell r="BG86">
            <v>0</v>
          </cell>
          <cell r="BJ86">
            <v>0</v>
          </cell>
          <cell r="BM86">
            <v>0</v>
          </cell>
          <cell r="BP86">
            <v>0</v>
          </cell>
          <cell r="BS86">
            <v>0</v>
          </cell>
          <cell r="BV86">
            <v>0</v>
          </cell>
          <cell r="BY86">
            <v>0</v>
          </cell>
          <cell r="CB86">
            <v>0</v>
          </cell>
          <cell r="CE86">
            <v>0</v>
          </cell>
          <cell r="CH86">
            <v>0</v>
          </cell>
          <cell r="CK86">
            <v>0</v>
          </cell>
        </row>
        <row r="87">
          <cell r="K87">
            <v>0</v>
          </cell>
          <cell r="N87">
            <v>0</v>
          </cell>
          <cell r="Q87">
            <v>0</v>
          </cell>
          <cell r="T87">
            <v>0</v>
          </cell>
          <cell r="W87">
            <v>0</v>
          </cell>
          <cell r="Z87">
            <v>0</v>
          </cell>
          <cell r="AC87">
            <v>0</v>
          </cell>
          <cell r="AF87">
            <v>0</v>
          </cell>
          <cell r="AI87">
            <v>0</v>
          </cell>
          <cell r="AL87">
            <v>0</v>
          </cell>
          <cell r="AO87">
            <v>0</v>
          </cell>
          <cell r="AR87">
            <v>0</v>
          </cell>
          <cell r="AU87">
            <v>0</v>
          </cell>
          <cell r="AX87">
            <v>0</v>
          </cell>
          <cell r="BA87">
            <v>0</v>
          </cell>
          <cell r="BD87">
            <v>0</v>
          </cell>
          <cell r="BG87">
            <v>0</v>
          </cell>
          <cell r="BJ87">
            <v>0</v>
          </cell>
          <cell r="BM87">
            <v>0</v>
          </cell>
          <cell r="BP87">
            <v>0</v>
          </cell>
          <cell r="BS87">
            <v>0</v>
          </cell>
          <cell r="BV87">
            <v>0</v>
          </cell>
          <cell r="BY87">
            <v>0</v>
          </cell>
          <cell r="CB87">
            <v>0</v>
          </cell>
          <cell r="CE87">
            <v>0</v>
          </cell>
          <cell r="CH87">
            <v>0</v>
          </cell>
          <cell r="CK87">
            <v>0</v>
          </cell>
        </row>
        <row r="88">
          <cell r="K88">
            <v>0</v>
          </cell>
          <cell r="N88">
            <v>0</v>
          </cell>
          <cell r="Q88">
            <v>0</v>
          </cell>
          <cell r="T88">
            <v>0</v>
          </cell>
          <cell r="W88">
            <v>0</v>
          </cell>
          <cell r="Z88">
            <v>0</v>
          </cell>
          <cell r="AC88">
            <v>0</v>
          </cell>
          <cell r="AF88">
            <v>0</v>
          </cell>
          <cell r="AI88">
            <v>0</v>
          </cell>
          <cell r="AL88">
            <v>0</v>
          </cell>
          <cell r="AO88">
            <v>0</v>
          </cell>
          <cell r="AR88">
            <v>0</v>
          </cell>
          <cell r="AU88">
            <v>0</v>
          </cell>
          <cell r="AX88">
            <v>0</v>
          </cell>
          <cell r="BA88">
            <v>0</v>
          </cell>
          <cell r="BD88">
            <v>0</v>
          </cell>
          <cell r="BG88">
            <v>0</v>
          </cell>
          <cell r="BJ88">
            <v>0</v>
          </cell>
          <cell r="BM88">
            <v>0</v>
          </cell>
          <cell r="BP88">
            <v>0</v>
          </cell>
          <cell r="BS88">
            <v>0</v>
          </cell>
          <cell r="BV88">
            <v>0</v>
          </cell>
          <cell r="BY88">
            <v>0</v>
          </cell>
          <cell r="CB88">
            <v>0</v>
          </cell>
          <cell r="CE88">
            <v>0</v>
          </cell>
          <cell r="CH88">
            <v>0</v>
          </cell>
          <cell r="CK88">
            <v>0</v>
          </cell>
        </row>
        <row r="89">
          <cell r="K89">
            <v>0</v>
          </cell>
          <cell r="N89">
            <v>0</v>
          </cell>
          <cell r="Q89">
            <v>0</v>
          </cell>
          <cell r="T89">
            <v>0</v>
          </cell>
          <cell r="W89">
            <v>0</v>
          </cell>
          <cell r="Z89">
            <v>0</v>
          </cell>
          <cell r="AC89">
            <v>0</v>
          </cell>
          <cell r="AF89">
            <v>0</v>
          </cell>
          <cell r="AI89">
            <v>0</v>
          </cell>
          <cell r="AL89">
            <v>0</v>
          </cell>
          <cell r="AO89">
            <v>0</v>
          </cell>
          <cell r="AR89">
            <v>0</v>
          </cell>
          <cell r="AU89">
            <v>0</v>
          </cell>
          <cell r="AX89">
            <v>0</v>
          </cell>
          <cell r="BA89">
            <v>0</v>
          </cell>
          <cell r="BD89">
            <v>0</v>
          </cell>
          <cell r="BG89">
            <v>0</v>
          </cell>
          <cell r="BJ89">
            <v>0</v>
          </cell>
          <cell r="BM89">
            <v>0</v>
          </cell>
          <cell r="BP89">
            <v>0</v>
          </cell>
          <cell r="BS89">
            <v>0</v>
          </cell>
          <cell r="BV89">
            <v>0</v>
          </cell>
          <cell r="BY89">
            <v>0</v>
          </cell>
          <cell r="CB89">
            <v>0</v>
          </cell>
          <cell r="CE89">
            <v>0</v>
          </cell>
          <cell r="CH89">
            <v>0</v>
          </cell>
          <cell r="CK89">
            <v>0</v>
          </cell>
        </row>
        <row r="93">
          <cell r="K93">
            <v>0</v>
          </cell>
          <cell r="N93">
            <v>0</v>
          </cell>
          <cell r="Q93">
            <v>0</v>
          </cell>
          <cell r="T93">
            <v>0</v>
          </cell>
          <cell r="W93">
            <v>0</v>
          </cell>
          <cell r="Z93">
            <v>0</v>
          </cell>
          <cell r="AC93">
            <v>0</v>
          </cell>
          <cell r="AF93">
            <v>0</v>
          </cell>
          <cell r="AI93">
            <v>0</v>
          </cell>
          <cell r="AL93">
            <v>0</v>
          </cell>
          <cell r="AO93">
            <v>0</v>
          </cell>
          <cell r="AR93">
            <v>0</v>
          </cell>
          <cell r="AU93">
            <v>0</v>
          </cell>
          <cell r="AX93">
            <v>0</v>
          </cell>
          <cell r="BA93">
            <v>0</v>
          </cell>
          <cell r="BD93">
            <v>0</v>
          </cell>
          <cell r="BG93">
            <v>0</v>
          </cell>
          <cell r="BJ93">
            <v>0</v>
          </cell>
          <cell r="BM93">
            <v>0</v>
          </cell>
          <cell r="BP93">
            <v>0</v>
          </cell>
          <cell r="BS93">
            <v>0</v>
          </cell>
          <cell r="BV93">
            <v>0</v>
          </cell>
          <cell r="BY93">
            <v>0</v>
          </cell>
          <cell r="CB93">
            <v>0</v>
          </cell>
          <cell r="CE93">
            <v>0</v>
          </cell>
          <cell r="CH93">
            <v>0</v>
          </cell>
          <cell r="CK93">
            <v>0</v>
          </cell>
        </row>
        <row r="94">
          <cell r="K94">
            <v>0</v>
          </cell>
          <cell r="N94">
            <v>0</v>
          </cell>
          <cell r="Q94">
            <v>0</v>
          </cell>
          <cell r="T94">
            <v>0</v>
          </cell>
          <cell r="W94">
            <v>0</v>
          </cell>
          <cell r="Z94">
            <v>0</v>
          </cell>
          <cell r="AC94">
            <v>0</v>
          </cell>
          <cell r="AF94">
            <v>0</v>
          </cell>
          <cell r="AI94">
            <v>0</v>
          </cell>
          <cell r="AL94">
            <v>0</v>
          </cell>
          <cell r="AO94">
            <v>0</v>
          </cell>
          <cell r="AR94">
            <v>0</v>
          </cell>
          <cell r="AU94">
            <v>0</v>
          </cell>
          <cell r="AX94">
            <v>0</v>
          </cell>
          <cell r="BA94">
            <v>0</v>
          </cell>
          <cell r="BD94">
            <v>0</v>
          </cell>
          <cell r="BG94">
            <v>0</v>
          </cell>
          <cell r="BJ94">
            <v>0</v>
          </cell>
          <cell r="BM94">
            <v>0</v>
          </cell>
          <cell r="BP94">
            <v>0</v>
          </cell>
          <cell r="BS94">
            <v>0</v>
          </cell>
          <cell r="BV94">
            <v>0</v>
          </cell>
          <cell r="BY94">
            <v>0</v>
          </cell>
          <cell r="CB94">
            <v>0</v>
          </cell>
          <cell r="CE94">
            <v>0</v>
          </cell>
          <cell r="CH94">
            <v>0</v>
          </cell>
          <cell r="CK94">
            <v>0</v>
          </cell>
        </row>
        <row r="95">
          <cell r="K95">
            <v>0</v>
          </cell>
          <cell r="N95">
            <v>0</v>
          </cell>
          <cell r="Q95">
            <v>0</v>
          </cell>
          <cell r="T95">
            <v>0</v>
          </cell>
          <cell r="W95">
            <v>0</v>
          </cell>
          <cell r="Z95">
            <v>0</v>
          </cell>
          <cell r="AC95">
            <v>0</v>
          </cell>
          <cell r="AF95">
            <v>0</v>
          </cell>
          <cell r="AI95">
            <v>0</v>
          </cell>
          <cell r="AL95">
            <v>0</v>
          </cell>
          <cell r="AO95">
            <v>0</v>
          </cell>
          <cell r="AR95">
            <v>0</v>
          </cell>
          <cell r="AU95">
            <v>0</v>
          </cell>
          <cell r="AX95">
            <v>0</v>
          </cell>
          <cell r="BA95">
            <v>0</v>
          </cell>
          <cell r="BD95">
            <v>0</v>
          </cell>
          <cell r="BG95">
            <v>0</v>
          </cell>
          <cell r="BJ95">
            <v>0</v>
          </cell>
          <cell r="BM95">
            <v>0</v>
          </cell>
          <cell r="BP95">
            <v>0</v>
          </cell>
          <cell r="BS95">
            <v>0</v>
          </cell>
          <cell r="BV95">
            <v>0</v>
          </cell>
          <cell r="BY95">
            <v>0</v>
          </cell>
          <cell r="CB95">
            <v>0</v>
          </cell>
          <cell r="CE95">
            <v>0</v>
          </cell>
          <cell r="CH95">
            <v>0</v>
          </cell>
          <cell r="CK95">
            <v>0</v>
          </cell>
        </row>
        <row r="96">
          <cell r="K96">
            <v>0</v>
          </cell>
          <cell r="N96">
            <v>0</v>
          </cell>
          <cell r="Q96">
            <v>0</v>
          </cell>
          <cell r="T96">
            <v>0</v>
          </cell>
          <cell r="W96">
            <v>0</v>
          </cell>
          <cell r="Z96">
            <v>0</v>
          </cell>
          <cell r="AC96">
            <v>0</v>
          </cell>
          <cell r="AF96">
            <v>0</v>
          </cell>
          <cell r="AI96">
            <v>0</v>
          </cell>
          <cell r="AL96">
            <v>0</v>
          </cell>
          <cell r="AO96">
            <v>0</v>
          </cell>
          <cell r="AR96">
            <v>0</v>
          </cell>
          <cell r="AU96">
            <v>0</v>
          </cell>
          <cell r="AX96">
            <v>0</v>
          </cell>
          <cell r="BA96">
            <v>0</v>
          </cell>
          <cell r="BD96">
            <v>0</v>
          </cell>
          <cell r="BG96">
            <v>0</v>
          </cell>
          <cell r="BJ96">
            <v>0</v>
          </cell>
          <cell r="BM96">
            <v>0</v>
          </cell>
          <cell r="BP96">
            <v>0</v>
          </cell>
          <cell r="BS96">
            <v>0</v>
          </cell>
          <cell r="BV96">
            <v>0</v>
          </cell>
          <cell r="BY96">
            <v>0</v>
          </cell>
          <cell r="CB96">
            <v>0</v>
          </cell>
          <cell r="CE96">
            <v>0</v>
          </cell>
          <cell r="CH96">
            <v>0</v>
          </cell>
          <cell r="CK96">
            <v>0</v>
          </cell>
        </row>
        <row r="98">
          <cell r="K98">
            <v>0</v>
          </cell>
          <cell r="N98">
            <v>0</v>
          </cell>
          <cell r="Q98">
            <v>0</v>
          </cell>
          <cell r="T98">
            <v>0</v>
          </cell>
          <cell r="W98">
            <v>0</v>
          </cell>
          <cell r="Z98">
            <v>0</v>
          </cell>
          <cell r="AC98">
            <v>0</v>
          </cell>
          <cell r="AF98">
            <v>0</v>
          </cell>
          <cell r="AI98">
            <v>0</v>
          </cell>
          <cell r="AL98">
            <v>0</v>
          </cell>
          <cell r="AO98">
            <v>0</v>
          </cell>
          <cell r="AR98">
            <v>0</v>
          </cell>
          <cell r="AU98">
            <v>0</v>
          </cell>
          <cell r="AX98">
            <v>0</v>
          </cell>
          <cell r="BA98">
            <v>0</v>
          </cell>
          <cell r="BD98">
            <v>0</v>
          </cell>
          <cell r="BG98">
            <v>0</v>
          </cell>
          <cell r="BJ98">
            <v>0</v>
          </cell>
          <cell r="BM98">
            <v>0</v>
          </cell>
          <cell r="BP98">
            <v>0</v>
          </cell>
          <cell r="BS98">
            <v>0</v>
          </cell>
          <cell r="BV98">
            <v>0</v>
          </cell>
          <cell r="BY98">
            <v>0</v>
          </cell>
          <cell r="CB98">
            <v>0</v>
          </cell>
          <cell r="CE98">
            <v>0</v>
          </cell>
          <cell r="CH98">
            <v>0</v>
          </cell>
          <cell r="CK98">
            <v>0</v>
          </cell>
        </row>
        <row r="99">
          <cell r="K99">
            <v>0</v>
          </cell>
          <cell r="N99">
            <v>0</v>
          </cell>
          <cell r="Q99">
            <v>0</v>
          </cell>
          <cell r="T99">
            <v>0</v>
          </cell>
          <cell r="W99">
            <v>0</v>
          </cell>
          <cell r="Z99">
            <v>0</v>
          </cell>
          <cell r="AC99">
            <v>0</v>
          </cell>
          <cell r="AF99">
            <v>0</v>
          </cell>
          <cell r="AI99">
            <v>0</v>
          </cell>
          <cell r="AL99">
            <v>0</v>
          </cell>
          <cell r="AO99">
            <v>0</v>
          </cell>
          <cell r="AR99">
            <v>0</v>
          </cell>
          <cell r="AU99">
            <v>0</v>
          </cell>
          <cell r="AX99">
            <v>0</v>
          </cell>
          <cell r="BA99">
            <v>0</v>
          </cell>
          <cell r="BD99">
            <v>0</v>
          </cell>
          <cell r="BG99">
            <v>0</v>
          </cell>
          <cell r="BJ99">
            <v>0</v>
          </cell>
          <cell r="BM99">
            <v>0</v>
          </cell>
          <cell r="BP99">
            <v>0</v>
          </cell>
          <cell r="BS99">
            <v>0</v>
          </cell>
          <cell r="BV99">
            <v>0</v>
          </cell>
          <cell r="BY99">
            <v>0</v>
          </cell>
          <cell r="CB99">
            <v>0</v>
          </cell>
          <cell r="CE99">
            <v>0</v>
          </cell>
          <cell r="CH99">
            <v>0</v>
          </cell>
          <cell r="CK99">
            <v>0</v>
          </cell>
        </row>
        <row r="100">
          <cell r="K100">
            <v>0</v>
          </cell>
          <cell r="N100">
            <v>0</v>
          </cell>
          <cell r="Q100">
            <v>0</v>
          </cell>
          <cell r="T100">
            <v>0</v>
          </cell>
          <cell r="W100">
            <v>0</v>
          </cell>
          <cell r="Z100">
            <v>0</v>
          </cell>
          <cell r="AC100">
            <v>0</v>
          </cell>
          <cell r="AF100">
            <v>0</v>
          </cell>
          <cell r="AI100">
            <v>0</v>
          </cell>
          <cell r="AL100">
            <v>0</v>
          </cell>
          <cell r="AO100">
            <v>0</v>
          </cell>
          <cell r="AR100">
            <v>0</v>
          </cell>
          <cell r="AU100">
            <v>0</v>
          </cell>
          <cell r="AX100">
            <v>0</v>
          </cell>
          <cell r="BA100">
            <v>0</v>
          </cell>
          <cell r="BD100">
            <v>0</v>
          </cell>
          <cell r="BG100">
            <v>0</v>
          </cell>
          <cell r="BJ100">
            <v>0</v>
          </cell>
          <cell r="BM100">
            <v>0</v>
          </cell>
          <cell r="BP100">
            <v>0</v>
          </cell>
          <cell r="BS100">
            <v>0</v>
          </cell>
          <cell r="BV100">
            <v>0</v>
          </cell>
          <cell r="BY100">
            <v>0</v>
          </cell>
          <cell r="CB100">
            <v>0</v>
          </cell>
          <cell r="CE100">
            <v>0</v>
          </cell>
          <cell r="CH100">
            <v>0</v>
          </cell>
          <cell r="CK100">
            <v>0</v>
          </cell>
        </row>
        <row r="101">
          <cell r="K101">
            <v>0</v>
          </cell>
          <cell r="N101">
            <v>0</v>
          </cell>
          <cell r="Q101">
            <v>0</v>
          </cell>
          <cell r="T101">
            <v>0</v>
          </cell>
          <cell r="W101">
            <v>0</v>
          </cell>
          <cell r="Z101">
            <v>0</v>
          </cell>
          <cell r="AC101">
            <v>0</v>
          </cell>
          <cell r="AF101">
            <v>0</v>
          </cell>
          <cell r="AI101">
            <v>0</v>
          </cell>
          <cell r="AL101">
            <v>0</v>
          </cell>
          <cell r="AO101">
            <v>0</v>
          </cell>
          <cell r="AR101">
            <v>0</v>
          </cell>
          <cell r="AU101">
            <v>0</v>
          </cell>
          <cell r="AX101">
            <v>0</v>
          </cell>
          <cell r="BA101">
            <v>0</v>
          </cell>
          <cell r="BD101">
            <v>0</v>
          </cell>
          <cell r="BG101">
            <v>0</v>
          </cell>
          <cell r="BJ101">
            <v>0</v>
          </cell>
          <cell r="BM101">
            <v>0</v>
          </cell>
          <cell r="BP101">
            <v>0</v>
          </cell>
          <cell r="BS101">
            <v>0</v>
          </cell>
          <cell r="BV101">
            <v>0</v>
          </cell>
          <cell r="BY101">
            <v>0</v>
          </cell>
          <cell r="CB101">
            <v>0</v>
          </cell>
          <cell r="CE101">
            <v>0</v>
          </cell>
          <cell r="CH101">
            <v>0</v>
          </cell>
          <cell r="CK101">
            <v>0</v>
          </cell>
        </row>
        <row r="103">
          <cell r="K103">
            <v>0</v>
          </cell>
          <cell r="N103">
            <v>0</v>
          </cell>
          <cell r="Q103">
            <v>0</v>
          </cell>
          <cell r="T103">
            <v>0</v>
          </cell>
          <cell r="W103">
            <v>0</v>
          </cell>
          <cell r="Z103">
            <v>0</v>
          </cell>
          <cell r="AC103">
            <v>0</v>
          </cell>
          <cell r="AF103">
            <v>0</v>
          </cell>
          <cell r="AI103">
            <v>0</v>
          </cell>
          <cell r="AL103">
            <v>0</v>
          </cell>
          <cell r="AO103">
            <v>0</v>
          </cell>
          <cell r="AR103">
            <v>0</v>
          </cell>
          <cell r="AU103">
            <v>0</v>
          </cell>
          <cell r="AX103">
            <v>0</v>
          </cell>
          <cell r="BA103">
            <v>0</v>
          </cell>
          <cell r="BD103">
            <v>0</v>
          </cell>
          <cell r="BG103">
            <v>0</v>
          </cell>
          <cell r="BJ103">
            <v>0</v>
          </cell>
          <cell r="BM103">
            <v>0</v>
          </cell>
          <cell r="BP103">
            <v>0</v>
          </cell>
          <cell r="BS103">
            <v>0</v>
          </cell>
          <cell r="BV103">
            <v>0</v>
          </cell>
          <cell r="BY103">
            <v>0</v>
          </cell>
          <cell r="CB103">
            <v>0</v>
          </cell>
          <cell r="CE103">
            <v>0</v>
          </cell>
          <cell r="CH103">
            <v>0</v>
          </cell>
          <cell r="CK103">
            <v>0</v>
          </cell>
        </row>
        <row r="104">
          <cell r="K104">
            <v>0</v>
          </cell>
          <cell r="N104">
            <v>0</v>
          </cell>
          <cell r="Q104">
            <v>0</v>
          </cell>
          <cell r="T104">
            <v>0</v>
          </cell>
          <cell r="W104">
            <v>0</v>
          </cell>
          <cell r="Z104">
            <v>0</v>
          </cell>
          <cell r="AC104">
            <v>0</v>
          </cell>
          <cell r="AF104">
            <v>0</v>
          </cell>
          <cell r="AI104">
            <v>0</v>
          </cell>
          <cell r="AL104">
            <v>0</v>
          </cell>
          <cell r="AO104">
            <v>0</v>
          </cell>
          <cell r="AR104">
            <v>0</v>
          </cell>
          <cell r="AU104">
            <v>0</v>
          </cell>
          <cell r="AX104">
            <v>0</v>
          </cell>
          <cell r="BA104">
            <v>0</v>
          </cell>
          <cell r="BD104">
            <v>0</v>
          </cell>
          <cell r="BG104">
            <v>0</v>
          </cell>
          <cell r="BJ104">
            <v>0</v>
          </cell>
          <cell r="BM104">
            <v>0</v>
          </cell>
          <cell r="BP104">
            <v>0</v>
          </cell>
          <cell r="BS104">
            <v>0</v>
          </cell>
          <cell r="BV104">
            <v>0</v>
          </cell>
          <cell r="BY104">
            <v>0</v>
          </cell>
          <cell r="CB104">
            <v>0</v>
          </cell>
          <cell r="CE104">
            <v>0</v>
          </cell>
          <cell r="CH104">
            <v>0</v>
          </cell>
          <cell r="CK104">
            <v>0</v>
          </cell>
        </row>
        <row r="105">
          <cell r="K105">
            <v>0</v>
          </cell>
          <cell r="N105">
            <v>0</v>
          </cell>
          <cell r="Q105">
            <v>0</v>
          </cell>
          <cell r="T105">
            <v>0</v>
          </cell>
          <cell r="W105">
            <v>0</v>
          </cell>
          <cell r="Z105">
            <v>0</v>
          </cell>
          <cell r="AC105">
            <v>0</v>
          </cell>
          <cell r="AF105">
            <v>0</v>
          </cell>
          <cell r="AI105">
            <v>0</v>
          </cell>
          <cell r="AL105">
            <v>0</v>
          </cell>
          <cell r="AO105">
            <v>0</v>
          </cell>
          <cell r="AR105">
            <v>0</v>
          </cell>
          <cell r="AU105">
            <v>0</v>
          </cell>
          <cell r="AX105">
            <v>0</v>
          </cell>
          <cell r="BA105">
            <v>0</v>
          </cell>
          <cell r="BD105">
            <v>0</v>
          </cell>
          <cell r="BG105">
            <v>0</v>
          </cell>
          <cell r="BJ105">
            <v>0</v>
          </cell>
          <cell r="BM105">
            <v>0</v>
          </cell>
          <cell r="BP105">
            <v>0</v>
          </cell>
          <cell r="BS105">
            <v>0</v>
          </cell>
          <cell r="BV105">
            <v>0</v>
          </cell>
          <cell r="BY105">
            <v>0</v>
          </cell>
          <cell r="CB105">
            <v>0</v>
          </cell>
          <cell r="CE105">
            <v>0</v>
          </cell>
          <cell r="CH105">
            <v>0</v>
          </cell>
          <cell r="CK105">
            <v>0</v>
          </cell>
        </row>
        <row r="106">
          <cell r="K106">
            <v>0</v>
          </cell>
          <cell r="N106">
            <v>0</v>
          </cell>
          <cell r="Q106">
            <v>0</v>
          </cell>
          <cell r="T106">
            <v>0</v>
          </cell>
          <cell r="W106">
            <v>0</v>
          </cell>
          <cell r="Z106">
            <v>0</v>
          </cell>
          <cell r="AC106">
            <v>0</v>
          </cell>
          <cell r="AF106">
            <v>0</v>
          </cell>
          <cell r="AI106">
            <v>0</v>
          </cell>
          <cell r="AL106">
            <v>0</v>
          </cell>
          <cell r="AO106">
            <v>0</v>
          </cell>
          <cell r="AR106">
            <v>0</v>
          </cell>
          <cell r="AU106">
            <v>0</v>
          </cell>
          <cell r="AX106">
            <v>0</v>
          </cell>
          <cell r="BA106">
            <v>0</v>
          </cell>
          <cell r="BD106">
            <v>0</v>
          </cell>
          <cell r="BG106">
            <v>0</v>
          </cell>
          <cell r="BJ106">
            <v>0</v>
          </cell>
          <cell r="BM106">
            <v>0</v>
          </cell>
          <cell r="BP106">
            <v>0</v>
          </cell>
          <cell r="BS106">
            <v>0</v>
          </cell>
          <cell r="BV106">
            <v>0</v>
          </cell>
          <cell r="BY106">
            <v>0</v>
          </cell>
          <cell r="CB106">
            <v>0</v>
          </cell>
          <cell r="CE106">
            <v>0</v>
          </cell>
          <cell r="CH106">
            <v>0</v>
          </cell>
          <cell r="CK106">
            <v>0</v>
          </cell>
        </row>
        <row r="108">
          <cell r="K108">
            <v>0</v>
          </cell>
          <cell r="N108">
            <v>0</v>
          </cell>
          <cell r="Q108">
            <v>0</v>
          </cell>
          <cell r="T108">
            <v>0</v>
          </cell>
          <cell r="W108">
            <v>0</v>
          </cell>
          <cell r="Z108">
            <v>0</v>
          </cell>
          <cell r="AC108">
            <v>0</v>
          </cell>
          <cell r="AF108">
            <v>0</v>
          </cell>
          <cell r="AI108">
            <v>0</v>
          </cell>
          <cell r="AL108">
            <v>0</v>
          </cell>
          <cell r="AO108">
            <v>0</v>
          </cell>
          <cell r="AR108">
            <v>0</v>
          </cell>
          <cell r="AU108">
            <v>0</v>
          </cell>
          <cell r="AX108">
            <v>0</v>
          </cell>
          <cell r="BA108">
            <v>0</v>
          </cell>
          <cell r="BD108">
            <v>0</v>
          </cell>
          <cell r="BG108">
            <v>0</v>
          </cell>
          <cell r="BJ108">
            <v>0</v>
          </cell>
          <cell r="BM108">
            <v>0</v>
          </cell>
          <cell r="BP108">
            <v>0</v>
          </cell>
          <cell r="BS108">
            <v>0</v>
          </cell>
          <cell r="BV108">
            <v>0</v>
          </cell>
          <cell r="BY108">
            <v>0</v>
          </cell>
          <cell r="CB108">
            <v>0</v>
          </cell>
          <cell r="CE108">
            <v>0</v>
          </cell>
          <cell r="CH108">
            <v>0</v>
          </cell>
          <cell r="CK108">
            <v>0</v>
          </cell>
        </row>
        <row r="109">
          <cell r="K109">
            <v>0</v>
          </cell>
          <cell r="N109">
            <v>0</v>
          </cell>
          <cell r="Q109">
            <v>0</v>
          </cell>
          <cell r="T109">
            <v>0</v>
          </cell>
          <cell r="W109">
            <v>0</v>
          </cell>
          <cell r="Z109">
            <v>0</v>
          </cell>
          <cell r="AC109">
            <v>0</v>
          </cell>
          <cell r="AF109">
            <v>0</v>
          </cell>
          <cell r="AI109">
            <v>0</v>
          </cell>
          <cell r="AL109">
            <v>0</v>
          </cell>
          <cell r="AO109">
            <v>0</v>
          </cell>
          <cell r="AR109">
            <v>0</v>
          </cell>
          <cell r="AU109">
            <v>0</v>
          </cell>
          <cell r="AX109">
            <v>0</v>
          </cell>
          <cell r="BA109">
            <v>0</v>
          </cell>
          <cell r="BD109">
            <v>0</v>
          </cell>
          <cell r="BG109">
            <v>0</v>
          </cell>
          <cell r="BJ109">
            <v>0</v>
          </cell>
          <cell r="BM109">
            <v>0</v>
          </cell>
          <cell r="BP109">
            <v>0</v>
          </cell>
          <cell r="BS109">
            <v>0</v>
          </cell>
          <cell r="BV109">
            <v>0</v>
          </cell>
          <cell r="BY109">
            <v>0</v>
          </cell>
          <cell r="CB109">
            <v>0</v>
          </cell>
          <cell r="CE109">
            <v>0</v>
          </cell>
          <cell r="CH109">
            <v>0</v>
          </cell>
          <cell r="CK109">
            <v>0</v>
          </cell>
        </row>
        <row r="110">
          <cell r="K110">
            <v>0</v>
          </cell>
          <cell r="N110">
            <v>0</v>
          </cell>
          <cell r="Q110">
            <v>0</v>
          </cell>
          <cell r="T110">
            <v>0</v>
          </cell>
          <cell r="W110">
            <v>0</v>
          </cell>
          <cell r="Z110">
            <v>0</v>
          </cell>
          <cell r="AC110">
            <v>0</v>
          </cell>
          <cell r="AF110">
            <v>0</v>
          </cell>
          <cell r="AI110">
            <v>0</v>
          </cell>
          <cell r="AL110">
            <v>0</v>
          </cell>
          <cell r="AO110">
            <v>0</v>
          </cell>
          <cell r="AR110">
            <v>0</v>
          </cell>
          <cell r="AU110">
            <v>0</v>
          </cell>
          <cell r="AX110">
            <v>0</v>
          </cell>
          <cell r="BA110">
            <v>0</v>
          </cell>
          <cell r="BD110">
            <v>0</v>
          </cell>
          <cell r="BG110">
            <v>0</v>
          </cell>
          <cell r="BJ110">
            <v>0</v>
          </cell>
          <cell r="BM110">
            <v>0</v>
          </cell>
          <cell r="BP110">
            <v>0</v>
          </cell>
          <cell r="BS110">
            <v>0</v>
          </cell>
          <cell r="BV110">
            <v>0</v>
          </cell>
          <cell r="BY110">
            <v>0</v>
          </cell>
          <cell r="CB110">
            <v>0</v>
          </cell>
          <cell r="CE110">
            <v>0</v>
          </cell>
          <cell r="CH110">
            <v>0</v>
          </cell>
          <cell r="CK110">
            <v>0</v>
          </cell>
        </row>
        <row r="111">
          <cell r="K111">
            <v>0</v>
          </cell>
          <cell r="N111">
            <v>0</v>
          </cell>
          <cell r="Q111">
            <v>0</v>
          </cell>
          <cell r="T111">
            <v>0</v>
          </cell>
          <cell r="W111">
            <v>0</v>
          </cell>
          <cell r="Z111">
            <v>0</v>
          </cell>
          <cell r="AC111">
            <v>0</v>
          </cell>
          <cell r="AF111">
            <v>0</v>
          </cell>
          <cell r="AI111">
            <v>0</v>
          </cell>
          <cell r="AL111">
            <v>0</v>
          </cell>
          <cell r="AO111">
            <v>0</v>
          </cell>
          <cell r="AR111">
            <v>0</v>
          </cell>
          <cell r="AU111">
            <v>0</v>
          </cell>
          <cell r="AX111">
            <v>0</v>
          </cell>
          <cell r="BA111">
            <v>0</v>
          </cell>
          <cell r="BD111">
            <v>0</v>
          </cell>
          <cell r="BG111">
            <v>0</v>
          </cell>
          <cell r="BJ111">
            <v>0</v>
          </cell>
          <cell r="BM111">
            <v>0</v>
          </cell>
          <cell r="BP111">
            <v>0</v>
          </cell>
          <cell r="BS111">
            <v>0</v>
          </cell>
          <cell r="BV111">
            <v>0</v>
          </cell>
          <cell r="BY111">
            <v>0</v>
          </cell>
          <cell r="CB111">
            <v>0</v>
          </cell>
          <cell r="CE111">
            <v>0</v>
          </cell>
          <cell r="CH111">
            <v>0</v>
          </cell>
          <cell r="CK111">
            <v>0</v>
          </cell>
        </row>
        <row r="113">
          <cell r="K113">
            <v>0</v>
          </cell>
          <cell r="N113">
            <v>0</v>
          </cell>
          <cell r="Q113">
            <v>0</v>
          </cell>
          <cell r="T113">
            <v>0</v>
          </cell>
          <cell r="W113">
            <v>0</v>
          </cell>
          <cell r="Z113">
            <v>0</v>
          </cell>
          <cell r="AC113">
            <v>0</v>
          </cell>
          <cell r="AF113">
            <v>0</v>
          </cell>
          <cell r="AI113">
            <v>0</v>
          </cell>
          <cell r="AL113">
            <v>0</v>
          </cell>
          <cell r="AO113">
            <v>0</v>
          </cell>
          <cell r="AR113">
            <v>0</v>
          </cell>
          <cell r="AU113">
            <v>0</v>
          </cell>
          <cell r="AX113">
            <v>0</v>
          </cell>
          <cell r="BA113">
            <v>0</v>
          </cell>
          <cell r="BD113">
            <v>0</v>
          </cell>
          <cell r="BG113">
            <v>0</v>
          </cell>
          <cell r="BJ113">
            <v>0</v>
          </cell>
          <cell r="BM113">
            <v>0</v>
          </cell>
          <cell r="BP113">
            <v>0</v>
          </cell>
          <cell r="BS113">
            <v>0</v>
          </cell>
          <cell r="BV113">
            <v>0</v>
          </cell>
          <cell r="BY113">
            <v>0</v>
          </cell>
          <cell r="CB113">
            <v>0</v>
          </cell>
          <cell r="CE113">
            <v>0</v>
          </cell>
          <cell r="CH113">
            <v>0</v>
          </cell>
          <cell r="CK113">
            <v>0</v>
          </cell>
        </row>
        <row r="114">
          <cell r="K114">
            <v>0</v>
          </cell>
          <cell r="N114">
            <v>0</v>
          </cell>
          <cell r="Q114">
            <v>0</v>
          </cell>
          <cell r="T114">
            <v>0</v>
          </cell>
          <cell r="W114">
            <v>0</v>
          </cell>
          <cell r="Z114">
            <v>0</v>
          </cell>
          <cell r="AC114">
            <v>0</v>
          </cell>
          <cell r="AF114">
            <v>0</v>
          </cell>
          <cell r="AI114">
            <v>0</v>
          </cell>
          <cell r="AL114">
            <v>0</v>
          </cell>
          <cell r="AO114">
            <v>0</v>
          </cell>
          <cell r="AR114">
            <v>0</v>
          </cell>
          <cell r="AU114">
            <v>0</v>
          </cell>
          <cell r="AX114">
            <v>0</v>
          </cell>
          <cell r="BA114">
            <v>0</v>
          </cell>
          <cell r="BD114">
            <v>0</v>
          </cell>
          <cell r="BG114">
            <v>0</v>
          </cell>
          <cell r="BJ114">
            <v>0</v>
          </cell>
          <cell r="BM114">
            <v>0</v>
          </cell>
          <cell r="BP114">
            <v>0</v>
          </cell>
          <cell r="BS114">
            <v>0</v>
          </cell>
          <cell r="BV114">
            <v>0</v>
          </cell>
          <cell r="BY114">
            <v>0</v>
          </cell>
          <cell r="CB114">
            <v>0</v>
          </cell>
          <cell r="CE114">
            <v>0</v>
          </cell>
          <cell r="CH114">
            <v>0</v>
          </cell>
          <cell r="CK114">
            <v>0</v>
          </cell>
        </row>
        <row r="115">
          <cell r="K115">
            <v>0</v>
          </cell>
          <cell r="N115">
            <v>0</v>
          </cell>
          <cell r="Q115">
            <v>0</v>
          </cell>
          <cell r="T115">
            <v>0</v>
          </cell>
          <cell r="W115">
            <v>0</v>
          </cell>
          <cell r="Z115">
            <v>0</v>
          </cell>
          <cell r="AC115">
            <v>0</v>
          </cell>
          <cell r="AF115">
            <v>0</v>
          </cell>
          <cell r="AI115">
            <v>0</v>
          </cell>
          <cell r="AL115">
            <v>0</v>
          </cell>
          <cell r="AO115">
            <v>0</v>
          </cell>
          <cell r="AR115">
            <v>0</v>
          </cell>
          <cell r="AU115">
            <v>0</v>
          </cell>
          <cell r="AX115">
            <v>0</v>
          </cell>
          <cell r="BA115">
            <v>0</v>
          </cell>
          <cell r="BD115">
            <v>0</v>
          </cell>
          <cell r="BG115">
            <v>0</v>
          </cell>
          <cell r="BJ115">
            <v>0</v>
          </cell>
          <cell r="BM115">
            <v>0</v>
          </cell>
          <cell r="BP115">
            <v>0</v>
          </cell>
          <cell r="BS115">
            <v>0</v>
          </cell>
          <cell r="BV115">
            <v>0</v>
          </cell>
          <cell r="BY115">
            <v>0</v>
          </cell>
          <cell r="CB115">
            <v>0</v>
          </cell>
          <cell r="CE115">
            <v>0</v>
          </cell>
          <cell r="CH115">
            <v>0</v>
          </cell>
          <cell r="CK115">
            <v>0</v>
          </cell>
        </row>
        <row r="116">
          <cell r="K116">
            <v>0</v>
          </cell>
          <cell r="N116">
            <v>0</v>
          </cell>
          <cell r="Q116">
            <v>0</v>
          </cell>
          <cell r="T116">
            <v>0</v>
          </cell>
          <cell r="W116">
            <v>0</v>
          </cell>
          <cell r="Z116">
            <v>0</v>
          </cell>
          <cell r="AC116">
            <v>0</v>
          </cell>
          <cell r="AF116">
            <v>0</v>
          </cell>
          <cell r="AI116">
            <v>0</v>
          </cell>
          <cell r="AL116">
            <v>0</v>
          </cell>
          <cell r="AO116">
            <v>0</v>
          </cell>
          <cell r="AR116">
            <v>0</v>
          </cell>
          <cell r="AU116">
            <v>0</v>
          </cell>
          <cell r="AX116">
            <v>0</v>
          </cell>
          <cell r="BA116">
            <v>0</v>
          </cell>
          <cell r="BD116">
            <v>0</v>
          </cell>
          <cell r="BG116">
            <v>0</v>
          </cell>
          <cell r="BJ116">
            <v>0</v>
          </cell>
          <cell r="BM116">
            <v>0</v>
          </cell>
          <cell r="BP116">
            <v>0</v>
          </cell>
          <cell r="BS116">
            <v>0</v>
          </cell>
          <cell r="BV116">
            <v>0</v>
          </cell>
          <cell r="BY116">
            <v>0</v>
          </cell>
          <cell r="CB116">
            <v>0</v>
          </cell>
          <cell r="CE116">
            <v>0</v>
          </cell>
          <cell r="CH116">
            <v>0</v>
          </cell>
          <cell r="CK116">
            <v>0</v>
          </cell>
        </row>
        <row r="118">
          <cell r="K118">
            <v>0</v>
          </cell>
          <cell r="N118">
            <v>0</v>
          </cell>
          <cell r="Q118">
            <v>0</v>
          </cell>
          <cell r="T118">
            <v>0</v>
          </cell>
          <cell r="W118">
            <v>0</v>
          </cell>
          <cell r="Z118">
            <v>0</v>
          </cell>
          <cell r="AC118">
            <v>0</v>
          </cell>
          <cell r="AF118">
            <v>0</v>
          </cell>
          <cell r="AI118">
            <v>0</v>
          </cell>
          <cell r="AL118">
            <v>0</v>
          </cell>
          <cell r="AO118">
            <v>0</v>
          </cell>
          <cell r="AR118">
            <v>0</v>
          </cell>
          <cell r="AU118">
            <v>0</v>
          </cell>
          <cell r="AX118">
            <v>0</v>
          </cell>
          <cell r="BA118">
            <v>0</v>
          </cell>
          <cell r="BD118">
            <v>0</v>
          </cell>
          <cell r="BG118">
            <v>0</v>
          </cell>
          <cell r="BJ118">
            <v>0</v>
          </cell>
          <cell r="BM118">
            <v>0</v>
          </cell>
          <cell r="BP118">
            <v>0</v>
          </cell>
          <cell r="BS118">
            <v>0</v>
          </cell>
          <cell r="BV118">
            <v>0</v>
          </cell>
          <cell r="BY118">
            <v>0</v>
          </cell>
          <cell r="CB118">
            <v>0</v>
          </cell>
          <cell r="CE118">
            <v>0</v>
          </cell>
          <cell r="CH118">
            <v>0</v>
          </cell>
          <cell r="CK118">
            <v>0</v>
          </cell>
        </row>
        <row r="119">
          <cell r="K119">
            <v>0</v>
          </cell>
          <cell r="N119">
            <v>0</v>
          </cell>
          <cell r="Q119">
            <v>0</v>
          </cell>
          <cell r="T119">
            <v>0</v>
          </cell>
          <cell r="W119">
            <v>0</v>
          </cell>
          <cell r="Z119">
            <v>0</v>
          </cell>
          <cell r="AC119">
            <v>0</v>
          </cell>
          <cell r="AF119">
            <v>0</v>
          </cell>
          <cell r="AI119">
            <v>0</v>
          </cell>
          <cell r="AL119">
            <v>0</v>
          </cell>
          <cell r="AO119">
            <v>0</v>
          </cell>
          <cell r="AR119">
            <v>0</v>
          </cell>
          <cell r="AU119">
            <v>0</v>
          </cell>
          <cell r="AX119">
            <v>0</v>
          </cell>
          <cell r="BA119">
            <v>0</v>
          </cell>
          <cell r="BD119">
            <v>0</v>
          </cell>
          <cell r="BG119">
            <v>0</v>
          </cell>
          <cell r="BJ119">
            <v>0</v>
          </cell>
          <cell r="BM119">
            <v>0</v>
          </cell>
          <cell r="BP119">
            <v>0</v>
          </cell>
          <cell r="BS119">
            <v>0</v>
          </cell>
          <cell r="BV119">
            <v>0</v>
          </cell>
          <cell r="BY119">
            <v>0</v>
          </cell>
          <cell r="CB119">
            <v>0</v>
          </cell>
          <cell r="CE119">
            <v>0</v>
          </cell>
          <cell r="CH119">
            <v>0</v>
          </cell>
          <cell r="CK119">
            <v>0</v>
          </cell>
        </row>
        <row r="120">
          <cell r="K120">
            <v>0</v>
          </cell>
          <cell r="N120">
            <v>0</v>
          </cell>
          <cell r="Q120">
            <v>0</v>
          </cell>
          <cell r="T120">
            <v>0</v>
          </cell>
          <cell r="W120">
            <v>0</v>
          </cell>
          <cell r="Z120">
            <v>0</v>
          </cell>
          <cell r="AC120">
            <v>0</v>
          </cell>
          <cell r="AF120">
            <v>0</v>
          </cell>
          <cell r="AI120">
            <v>0</v>
          </cell>
          <cell r="AL120">
            <v>0</v>
          </cell>
          <cell r="AO120">
            <v>0</v>
          </cell>
          <cell r="AR120">
            <v>0</v>
          </cell>
          <cell r="AU120">
            <v>0</v>
          </cell>
          <cell r="AX120">
            <v>0</v>
          </cell>
          <cell r="BA120">
            <v>0</v>
          </cell>
          <cell r="BD120">
            <v>0</v>
          </cell>
          <cell r="BG120">
            <v>0</v>
          </cell>
          <cell r="BJ120">
            <v>0</v>
          </cell>
          <cell r="BM120">
            <v>0</v>
          </cell>
          <cell r="BP120">
            <v>0</v>
          </cell>
          <cell r="BS120">
            <v>0</v>
          </cell>
          <cell r="BV120">
            <v>0</v>
          </cell>
          <cell r="BY120">
            <v>0</v>
          </cell>
          <cell r="CB120">
            <v>0</v>
          </cell>
          <cell r="CE120">
            <v>0</v>
          </cell>
          <cell r="CH120">
            <v>0</v>
          </cell>
          <cell r="CK120">
            <v>0</v>
          </cell>
        </row>
        <row r="121">
          <cell r="K121">
            <v>0</v>
          </cell>
          <cell r="N121">
            <v>0</v>
          </cell>
          <cell r="Q121">
            <v>0</v>
          </cell>
          <cell r="T121">
            <v>0</v>
          </cell>
          <cell r="W121">
            <v>0</v>
          </cell>
          <cell r="Z121">
            <v>0</v>
          </cell>
          <cell r="AC121">
            <v>0</v>
          </cell>
          <cell r="AF121">
            <v>0</v>
          </cell>
          <cell r="AI121">
            <v>0</v>
          </cell>
          <cell r="AL121">
            <v>0</v>
          </cell>
          <cell r="AO121">
            <v>0</v>
          </cell>
          <cell r="AR121">
            <v>0</v>
          </cell>
          <cell r="AU121">
            <v>0</v>
          </cell>
          <cell r="AX121">
            <v>0</v>
          </cell>
          <cell r="BA121">
            <v>0</v>
          </cell>
          <cell r="BD121">
            <v>0</v>
          </cell>
          <cell r="BG121">
            <v>0</v>
          </cell>
          <cell r="BJ121">
            <v>0</v>
          </cell>
          <cell r="BM121">
            <v>0</v>
          </cell>
          <cell r="BP121">
            <v>0</v>
          </cell>
          <cell r="BS121">
            <v>0</v>
          </cell>
          <cell r="BV121">
            <v>0</v>
          </cell>
          <cell r="BY121">
            <v>0</v>
          </cell>
          <cell r="CB121">
            <v>0</v>
          </cell>
          <cell r="CE121">
            <v>0</v>
          </cell>
          <cell r="CH121">
            <v>0</v>
          </cell>
          <cell r="CK121">
            <v>0</v>
          </cell>
        </row>
        <row r="124">
          <cell r="K124">
            <v>0</v>
          </cell>
          <cell r="N124">
            <v>0</v>
          </cell>
          <cell r="Q124">
            <v>0</v>
          </cell>
          <cell r="T124">
            <v>0</v>
          </cell>
          <cell r="W124">
            <v>0</v>
          </cell>
          <cell r="Z124">
            <v>0</v>
          </cell>
          <cell r="AC124">
            <v>0</v>
          </cell>
          <cell r="AF124">
            <v>0</v>
          </cell>
          <cell r="AI124">
            <v>0</v>
          </cell>
          <cell r="AL124">
            <v>0</v>
          </cell>
          <cell r="AO124">
            <v>0</v>
          </cell>
          <cell r="AR124">
            <v>0</v>
          </cell>
          <cell r="AU124">
            <v>0</v>
          </cell>
          <cell r="AX124">
            <v>0</v>
          </cell>
          <cell r="BA124">
            <v>0</v>
          </cell>
          <cell r="BD124">
            <v>0</v>
          </cell>
          <cell r="BG124">
            <v>0</v>
          </cell>
          <cell r="BJ124">
            <v>0</v>
          </cell>
          <cell r="BM124">
            <v>0</v>
          </cell>
          <cell r="BP124">
            <v>0</v>
          </cell>
          <cell r="BS124">
            <v>0</v>
          </cell>
          <cell r="BV124">
            <v>0</v>
          </cell>
          <cell r="BY124">
            <v>0</v>
          </cell>
          <cell r="CB124">
            <v>0</v>
          </cell>
          <cell r="CE124">
            <v>0</v>
          </cell>
          <cell r="CH124">
            <v>0</v>
          </cell>
          <cell r="CK124">
            <v>0</v>
          </cell>
        </row>
        <row r="125">
          <cell r="K125">
            <v>0</v>
          </cell>
          <cell r="N125">
            <v>0</v>
          </cell>
          <cell r="Q125">
            <v>0</v>
          </cell>
          <cell r="T125">
            <v>0</v>
          </cell>
          <cell r="W125">
            <v>0</v>
          </cell>
          <cell r="Z125">
            <v>0</v>
          </cell>
          <cell r="AC125">
            <v>0</v>
          </cell>
          <cell r="AF125">
            <v>0</v>
          </cell>
          <cell r="AI125">
            <v>0</v>
          </cell>
          <cell r="AL125">
            <v>0</v>
          </cell>
          <cell r="AO125">
            <v>0</v>
          </cell>
          <cell r="AR125">
            <v>0</v>
          </cell>
          <cell r="AU125">
            <v>0</v>
          </cell>
          <cell r="AX125">
            <v>0</v>
          </cell>
          <cell r="BA125">
            <v>0</v>
          </cell>
          <cell r="BD125">
            <v>0</v>
          </cell>
          <cell r="BG125">
            <v>0</v>
          </cell>
          <cell r="BJ125">
            <v>0</v>
          </cell>
          <cell r="BM125">
            <v>0</v>
          </cell>
          <cell r="BP125">
            <v>0</v>
          </cell>
          <cell r="BS125">
            <v>0</v>
          </cell>
          <cell r="BV125">
            <v>0</v>
          </cell>
          <cell r="BY125">
            <v>0</v>
          </cell>
          <cell r="CB125">
            <v>0</v>
          </cell>
          <cell r="CE125">
            <v>0</v>
          </cell>
          <cell r="CH125">
            <v>0</v>
          </cell>
          <cell r="CK125">
            <v>0</v>
          </cell>
        </row>
        <row r="126">
          <cell r="K126">
            <v>0</v>
          </cell>
          <cell r="N126">
            <v>0</v>
          </cell>
          <cell r="Q126">
            <v>0</v>
          </cell>
          <cell r="T126">
            <v>0</v>
          </cell>
          <cell r="W126">
            <v>0</v>
          </cell>
          <cell r="Z126">
            <v>0</v>
          </cell>
          <cell r="AC126">
            <v>0</v>
          </cell>
          <cell r="AF126">
            <v>0</v>
          </cell>
          <cell r="AI126">
            <v>0</v>
          </cell>
          <cell r="AL126">
            <v>0</v>
          </cell>
          <cell r="AO126">
            <v>0</v>
          </cell>
          <cell r="AR126">
            <v>0</v>
          </cell>
          <cell r="AU126">
            <v>0</v>
          </cell>
          <cell r="AX126">
            <v>0</v>
          </cell>
          <cell r="BA126">
            <v>0</v>
          </cell>
          <cell r="BD126">
            <v>0</v>
          </cell>
          <cell r="BG126">
            <v>0</v>
          </cell>
          <cell r="BJ126">
            <v>0</v>
          </cell>
          <cell r="BM126">
            <v>0</v>
          </cell>
          <cell r="BP126">
            <v>0</v>
          </cell>
          <cell r="BS126">
            <v>0</v>
          </cell>
          <cell r="BV126">
            <v>0</v>
          </cell>
          <cell r="BY126">
            <v>0</v>
          </cell>
          <cell r="CB126">
            <v>0</v>
          </cell>
          <cell r="CE126">
            <v>0</v>
          </cell>
          <cell r="CH126">
            <v>0</v>
          </cell>
          <cell r="CK126">
            <v>0</v>
          </cell>
        </row>
        <row r="127">
          <cell r="K127">
            <v>0</v>
          </cell>
          <cell r="N127">
            <v>0</v>
          </cell>
          <cell r="Q127">
            <v>0</v>
          </cell>
          <cell r="T127">
            <v>0</v>
          </cell>
          <cell r="W127">
            <v>0</v>
          </cell>
          <cell r="Z127">
            <v>0</v>
          </cell>
          <cell r="AC127">
            <v>0</v>
          </cell>
          <cell r="AF127">
            <v>0</v>
          </cell>
          <cell r="AI127">
            <v>0</v>
          </cell>
          <cell r="AL127">
            <v>0</v>
          </cell>
          <cell r="AO127">
            <v>0</v>
          </cell>
          <cell r="AR127">
            <v>0</v>
          </cell>
          <cell r="AU127">
            <v>0</v>
          </cell>
          <cell r="AX127">
            <v>0</v>
          </cell>
          <cell r="BA127">
            <v>0</v>
          </cell>
          <cell r="BD127">
            <v>0</v>
          </cell>
          <cell r="BG127">
            <v>0</v>
          </cell>
          <cell r="BJ127">
            <v>0</v>
          </cell>
          <cell r="BM127">
            <v>0</v>
          </cell>
          <cell r="BP127">
            <v>0</v>
          </cell>
          <cell r="BS127">
            <v>0</v>
          </cell>
          <cell r="BV127">
            <v>0</v>
          </cell>
          <cell r="BY127">
            <v>0</v>
          </cell>
          <cell r="CB127">
            <v>0</v>
          </cell>
          <cell r="CE127">
            <v>0</v>
          </cell>
          <cell r="CH127">
            <v>0</v>
          </cell>
          <cell r="CK127">
            <v>0</v>
          </cell>
        </row>
        <row r="128">
          <cell r="K128">
            <v>0</v>
          </cell>
          <cell r="N128">
            <v>0</v>
          </cell>
          <cell r="Q128">
            <v>0</v>
          </cell>
          <cell r="T128">
            <v>0</v>
          </cell>
          <cell r="W128">
            <v>0</v>
          </cell>
          <cell r="Z128">
            <v>0</v>
          </cell>
          <cell r="AC128">
            <v>0</v>
          </cell>
          <cell r="AF128">
            <v>0</v>
          </cell>
          <cell r="AI128">
            <v>0</v>
          </cell>
          <cell r="AL128">
            <v>0</v>
          </cell>
          <cell r="AO128">
            <v>0</v>
          </cell>
          <cell r="AR128">
            <v>0</v>
          </cell>
          <cell r="AU128">
            <v>0</v>
          </cell>
          <cell r="AX128">
            <v>0</v>
          </cell>
          <cell r="BA128">
            <v>0</v>
          </cell>
          <cell r="BD128">
            <v>0</v>
          </cell>
          <cell r="BG128">
            <v>0</v>
          </cell>
          <cell r="BJ128">
            <v>0</v>
          </cell>
          <cell r="BM128">
            <v>0</v>
          </cell>
          <cell r="BP128">
            <v>0</v>
          </cell>
          <cell r="BS128">
            <v>0</v>
          </cell>
          <cell r="BV128">
            <v>0</v>
          </cell>
          <cell r="BY128">
            <v>0</v>
          </cell>
          <cell r="CB128">
            <v>0</v>
          </cell>
          <cell r="CE128">
            <v>0</v>
          </cell>
          <cell r="CH128">
            <v>0</v>
          </cell>
          <cell r="CK128">
            <v>0</v>
          </cell>
        </row>
        <row r="129">
          <cell r="K129">
            <v>0</v>
          </cell>
          <cell r="N129">
            <v>0</v>
          </cell>
          <cell r="Q129">
            <v>0</v>
          </cell>
          <cell r="T129">
            <v>0</v>
          </cell>
          <cell r="W129">
            <v>0</v>
          </cell>
          <cell r="Z129">
            <v>0</v>
          </cell>
          <cell r="AC129">
            <v>0</v>
          </cell>
          <cell r="AF129">
            <v>0</v>
          </cell>
          <cell r="AI129">
            <v>0</v>
          </cell>
          <cell r="AL129">
            <v>0</v>
          </cell>
          <cell r="AO129">
            <v>0</v>
          </cell>
          <cell r="AR129">
            <v>0</v>
          </cell>
          <cell r="AU129">
            <v>0</v>
          </cell>
          <cell r="AX129">
            <v>0</v>
          </cell>
          <cell r="BA129">
            <v>0</v>
          </cell>
          <cell r="BD129">
            <v>0</v>
          </cell>
          <cell r="BG129">
            <v>0</v>
          </cell>
          <cell r="BJ129">
            <v>0</v>
          </cell>
          <cell r="BM129">
            <v>0</v>
          </cell>
          <cell r="BP129">
            <v>0</v>
          </cell>
          <cell r="BS129">
            <v>0</v>
          </cell>
          <cell r="BV129">
            <v>0</v>
          </cell>
          <cell r="BY129">
            <v>0</v>
          </cell>
          <cell r="CB129">
            <v>0</v>
          </cell>
          <cell r="CE129">
            <v>0</v>
          </cell>
          <cell r="CH129">
            <v>0</v>
          </cell>
          <cell r="CK129">
            <v>0</v>
          </cell>
        </row>
        <row r="137">
          <cell r="J137" t="str">
            <v>Устименко Н.Г.</v>
          </cell>
          <cell r="S137" t="str">
            <v>Устименко Н.Г.</v>
          </cell>
          <cell r="AB137" t="str">
            <v>Устименко Н.Г.</v>
          </cell>
          <cell r="AK137" t="str">
            <v>Устименко Н.Г.</v>
          </cell>
          <cell r="AT137" t="str">
            <v>Устименко Н.Г.</v>
          </cell>
          <cell r="BC137" t="str">
            <v>Устименко Н.Г.</v>
          </cell>
          <cell r="BL137" t="str">
            <v>Устименко Н.Г.</v>
          </cell>
          <cell r="BU137" t="str">
            <v>Устименко Н.Г.</v>
          </cell>
          <cell r="CD137" t="str">
            <v>Устименко Н.Г.</v>
          </cell>
        </row>
      </sheetData>
      <sheetData sheetId="3">
        <row r="2">
          <cell r="G2" t="e">
            <v>#REF!</v>
          </cell>
          <cell r="J2" t="e">
            <v>#REF!</v>
          </cell>
          <cell r="P2" t="e">
            <v>#REF!</v>
          </cell>
          <cell r="S2" t="e">
            <v>#REF!</v>
          </cell>
          <cell r="Y2" t="e">
            <v>#REF!</v>
          </cell>
          <cell r="AB2" t="e">
            <v>#REF!</v>
          </cell>
          <cell r="AH2" t="e">
            <v>#REF!</v>
          </cell>
          <cell r="AK2" t="e">
            <v>#REF!</v>
          </cell>
          <cell r="AQ2" t="e">
            <v>#REF!</v>
          </cell>
          <cell r="AT2" t="e">
            <v>#REF!</v>
          </cell>
          <cell r="AZ2" t="e">
            <v>#REF!</v>
          </cell>
          <cell r="BC2" t="e">
            <v>#REF!</v>
          </cell>
          <cell r="BI2" t="e">
            <v>#REF!</v>
          </cell>
          <cell r="BL2" t="e">
            <v>#REF!</v>
          </cell>
          <cell r="BR2" t="e">
            <v>#REF!</v>
          </cell>
          <cell r="BU2" t="e">
            <v>#REF!</v>
          </cell>
          <cell r="CA2" t="e">
            <v>#REF!</v>
          </cell>
          <cell r="CD2" t="e">
            <v>#REF!</v>
          </cell>
        </row>
        <row r="7">
          <cell r="H7" t="str">
            <v>Итого:</v>
          </cell>
          <cell r="I7">
            <v>0</v>
          </cell>
          <cell r="K7" t="str">
            <v>Итого:</v>
          </cell>
          <cell r="L7">
            <v>0</v>
          </cell>
          <cell r="N7" t="str">
            <v>Итого:</v>
          </cell>
          <cell r="O7">
            <v>0</v>
          </cell>
          <cell r="Q7" t="str">
            <v>Итого:</v>
          </cell>
          <cell r="R7">
            <v>0</v>
          </cell>
          <cell r="T7" t="str">
            <v>Итого:</v>
          </cell>
          <cell r="U7">
            <v>0</v>
          </cell>
          <cell r="W7" t="str">
            <v>Итого:</v>
          </cell>
          <cell r="X7">
            <v>0</v>
          </cell>
          <cell r="Z7" t="str">
            <v>Итого:</v>
          </cell>
          <cell r="AA7">
            <v>0</v>
          </cell>
          <cell r="AC7" t="str">
            <v>Итого:</v>
          </cell>
          <cell r="AD7">
            <v>0</v>
          </cell>
          <cell r="AF7" t="str">
            <v>Итого:</v>
          </cell>
          <cell r="AG7">
            <v>0</v>
          </cell>
          <cell r="AI7" t="str">
            <v>Итого:</v>
          </cell>
          <cell r="AJ7">
            <v>0</v>
          </cell>
          <cell r="AL7" t="str">
            <v>Итого:</v>
          </cell>
          <cell r="AM7">
            <v>0</v>
          </cell>
          <cell r="AO7" t="str">
            <v>Итого:</v>
          </cell>
          <cell r="AP7">
            <v>0</v>
          </cell>
          <cell r="AR7" t="str">
            <v>Итого:</v>
          </cell>
          <cell r="AS7">
            <v>0</v>
          </cell>
          <cell r="AU7" t="str">
            <v>Итого:</v>
          </cell>
          <cell r="AV7">
            <v>0</v>
          </cell>
          <cell r="AX7" t="str">
            <v>Итого:</v>
          </cell>
          <cell r="AY7">
            <v>0</v>
          </cell>
          <cell r="BA7" t="str">
            <v>Итого:</v>
          </cell>
          <cell r="BB7">
            <v>0</v>
          </cell>
          <cell r="BD7" t="str">
            <v>Итого:</v>
          </cell>
          <cell r="BE7">
            <v>0</v>
          </cell>
          <cell r="BG7" t="str">
            <v>Итого:</v>
          </cell>
          <cell r="BH7">
            <v>0</v>
          </cell>
          <cell r="BJ7" t="str">
            <v>Итого:</v>
          </cell>
          <cell r="BK7">
            <v>0</v>
          </cell>
          <cell r="BM7" t="str">
            <v>Итого:</v>
          </cell>
          <cell r="BN7">
            <v>0</v>
          </cell>
          <cell r="BP7" t="str">
            <v>Итого:</v>
          </cell>
          <cell r="BQ7">
            <v>0</v>
          </cell>
          <cell r="BS7" t="str">
            <v>Итого:</v>
          </cell>
          <cell r="BT7">
            <v>0</v>
          </cell>
          <cell r="BV7" t="str">
            <v>Итого:</v>
          </cell>
          <cell r="BW7">
            <v>0</v>
          </cell>
          <cell r="BY7" t="str">
            <v>Итого:</v>
          </cell>
          <cell r="BZ7">
            <v>0</v>
          </cell>
          <cell r="CB7" t="str">
            <v>Итого:</v>
          </cell>
          <cell r="CC7">
            <v>0</v>
          </cell>
          <cell r="CE7" t="str">
            <v>Итого:</v>
          </cell>
          <cell r="CF7">
            <v>0</v>
          </cell>
          <cell r="CH7" t="str">
            <v>Итого:</v>
          </cell>
          <cell r="CI7">
            <v>0</v>
          </cell>
        </row>
        <row r="8">
          <cell r="I8" t="e">
            <v>#REF!</v>
          </cell>
          <cell r="L8" t="e">
            <v>#REF!</v>
          </cell>
          <cell r="R8" t="e">
            <v>#REF!</v>
          </cell>
          <cell r="U8" t="e">
            <v>#REF!</v>
          </cell>
          <cell r="AA8" t="e">
            <v>#REF!</v>
          </cell>
          <cell r="AD8" t="e">
            <v>#REF!</v>
          </cell>
          <cell r="AJ8" t="e">
            <v>#REF!</v>
          </cell>
          <cell r="AM8" t="e">
            <v>#REF!</v>
          </cell>
          <cell r="AS8" t="e">
            <v>#REF!</v>
          </cell>
          <cell r="AV8" t="e">
            <v>#REF!</v>
          </cell>
          <cell r="BB8" t="e">
            <v>#REF!</v>
          </cell>
          <cell r="BE8" t="e">
            <v>#REF!</v>
          </cell>
          <cell r="BK8" t="e">
            <v>#REF!</v>
          </cell>
          <cell r="BN8" t="e">
            <v>#REF!</v>
          </cell>
          <cell r="BT8">
            <v>0</v>
          </cell>
          <cell r="BW8">
            <v>0</v>
          </cell>
          <cell r="CC8">
            <v>0</v>
          </cell>
          <cell r="CF8">
            <v>0</v>
          </cell>
        </row>
        <row r="9">
          <cell r="G9" t="str">
            <v>Предъявлено</v>
          </cell>
          <cell r="J9" t="str">
            <v>Принято</v>
          </cell>
          <cell r="M9" t="str">
            <v>Текущие разногласия</v>
          </cell>
          <cell r="P9" t="str">
            <v>Предъявлено</v>
          </cell>
          <cell r="S9" t="str">
            <v>Принято</v>
          </cell>
          <cell r="V9" t="str">
            <v>Текущие разногласия</v>
          </cell>
          <cell r="Y9" t="str">
            <v>Предъявлено</v>
          </cell>
          <cell r="AB9" t="str">
            <v>Принято</v>
          </cell>
          <cell r="AE9" t="str">
            <v>Текущие разногласия</v>
          </cell>
          <cell r="AH9" t="str">
            <v>Предъявлено</v>
          </cell>
          <cell r="AK9" t="str">
            <v>Принято</v>
          </cell>
          <cell r="AN9" t="str">
            <v>Текущие разногласия</v>
          </cell>
          <cell r="AQ9" t="str">
            <v>Предъявлено</v>
          </cell>
          <cell r="AT9" t="str">
            <v>Принято</v>
          </cell>
          <cell r="AW9" t="str">
            <v>Текущие разногласия</v>
          </cell>
          <cell r="AZ9" t="str">
            <v>Предъявлено</v>
          </cell>
          <cell r="BC9" t="str">
            <v>Принято</v>
          </cell>
          <cell r="BF9" t="str">
            <v>Текущие разногласия</v>
          </cell>
          <cell r="BI9" t="str">
            <v>Предъявлено</v>
          </cell>
          <cell r="BL9" t="str">
            <v>Принято</v>
          </cell>
          <cell r="BO9" t="str">
            <v>Текущие разногласия</v>
          </cell>
          <cell r="BR9" t="str">
            <v>Предъявлено</v>
          </cell>
          <cell r="BU9" t="str">
            <v>Принято</v>
          </cell>
          <cell r="BX9" t="str">
            <v>Текущие разногласия</v>
          </cell>
          <cell r="CA9" t="str">
            <v>Предъявлено</v>
          </cell>
          <cell r="CD9" t="str">
            <v>Принято</v>
          </cell>
          <cell r="CG9" t="str">
            <v>Текущие разногласия</v>
          </cell>
        </row>
        <row r="10">
          <cell r="G10" t="str">
            <v>Кол-во</v>
          </cell>
          <cell r="H10" t="str">
            <v>Ср. цена</v>
          </cell>
          <cell r="I10" t="str">
            <v>Сумма</v>
          </cell>
          <cell r="J10" t="str">
            <v>Кол-во</v>
          </cell>
          <cell r="K10" t="str">
            <v>Ср. цена</v>
          </cell>
          <cell r="L10" t="str">
            <v>Сумма</v>
          </cell>
          <cell r="M10" t="str">
            <v>Кол-во</v>
          </cell>
          <cell r="N10" t="str">
            <v>Ср. цена</v>
          </cell>
          <cell r="O10" t="str">
            <v>Сумма</v>
          </cell>
          <cell r="P10" t="str">
            <v>Кол-во</v>
          </cell>
          <cell r="Q10" t="str">
            <v>Ср. цена</v>
          </cell>
          <cell r="R10" t="str">
            <v>Сумма</v>
          </cell>
          <cell r="S10" t="str">
            <v>Кол-во</v>
          </cell>
          <cell r="T10" t="str">
            <v>Ср. цена</v>
          </cell>
          <cell r="U10" t="str">
            <v>Сумма</v>
          </cell>
          <cell r="V10" t="str">
            <v>Кол-во</v>
          </cell>
          <cell r="W10" t="str">
            <v>Ср. цена</v>
          </cell>
          <cell r="X10" t="str">
            <v>Сумма</v>
          </cell>
          <cell r="Y10" t="str">
            <v>Кол-во</v>
          </cell>
          <cell r="Z10" t="str">
            <v>Ср. цена</v>
          </cell>
          <cell r="AA10" t="str">
            <v>Сумма</v>
          </cell>
          <cell r="AB10" t="str">
            <v>Кол-во</v>
          </cell>
          <cell r="AC10" t="str">
            <v>Ср. цена</v>
          </cell>
          <cell r="AD10" t="str">
            <v>Сумма</v>
          </cell>
          <cell r="AE10" t="str">
            <v>Кол-во</v>
          </cell>
          <cell r="AF10" t="str">
            <v>Ср. цена</v>
          </cell>
          <cell r="AG10" t="str">
            <v>Сумма</v>
          </cell>
          <cell r="AH10" t="str">
            <v>Кол-во</v>
          </cell>
          <cell r="AI10" t="str">
            <v>Ср. цена</v>
          </cell>
          <cell r="AJ10" t="str">
            <v>Сумма</v>
          </cell>
          <cell r="AK10" t="str">
            <v>Кол-во</v>
          </cell>
          <cell r="AL10" t="str">
            <v>Ср. цена</v>
          </cell>
          <cell r="AM10" t="str">
            <v>Сумма</v>
          </cell>
          <cell r="AN10" t="str">
            <v>Кол-во</v>
          </cell>
          <cell r="AO10" t="str">
            <v>Ср. цена</v>
          </cell>
          <cell r="AP10" t="str">
            <v>Сумма</v>
          </cell>
          <cell r="AQ10" t="str">
            <v>Кол-во</v>
          </cell>
          <cell r="AR10" t="str">
            <v>Ср. цена</v>
          </cell>
          <cell r="AS10" t="str">
            <v>Сумма</v>
          </cell>
          <cell r="AT10" t="str">
            <v>Кол-во</v>
          </cell>
          <cell r="AU10" t="str">
            <v>Ср. цена</v>
          </cell>
          <cell r="AV10" t="str">
            <v>Сумма</v>
          </cell>
          <cell r="AW10" t="str">
            <v>Кол-во</v>
          </cell>
          <cell r="AX10" t="str">
            <v>Ср. цена</v>
          </cell>
          <cell r="AY10" t="str">
            <v>Сумма</v>
          </cell>
          <cell r="AZ10" t="str">
            <v>Кол-во</v>
          </cell>
          <cell r="BA10" t="str">
            <v>Ср. цена</v>
          </cell>
          <cell r="BB10" t="str">
            <v>Сумма</v>
          </cell>
          <cell r="BC10" t="str">
            <v>Кол-во</v>
          </cell>
          <cell r="BD10" t="str">
            <v>Ср. цена</v>
          </cell>
          <cell r="BE10" t="str">
            <v>Сумма</v>
          </cell>
          <cell r="BF10" t="str">
            <v>Кол-во</v>
          </cell>
          <cell r="BG10" t="str">
            <v>Ср. цена</v>
          </cell>
          <cell r="BH10" t="str">
            <v>Сумма</v>
          </cell>
          <cell r="BI10" t="str">
            <v>Кол-во</v>
          </cell>
          <cell r="BJ10" t="str">
            <v>Ср. цена</v>
          </cell>
          <cell r="BK10" t="str">
            <v>Сумма</v>
          </cell>
          <cell r="BL10" t="str">
            <v>Кол-во</v>
          </cell>
          <cell r="BM10" t="str">
            <v>Ср. цена</v>
          </cell>
          <cell r="BN10" t="str">
            <v>Сумма</v>
          </cell>
          <cell r="BO10" t="str">
            <v>Кол-во</v>
          </cell>
          <cell r="BP10" t="str">
            <v>Ср. цена</v>
          </cell>
          <cell r="BQ10" t="str">
            <v>Сумма</v>
          </cell>
          <cell r="BR10" t="str">
            <v>Кол-во</v>
          </cell>
          <cell r="BS10" t="str">
            <v>Ср. цена</v>
          </cell>
          <cell r="BT10" t="str">
            <v>Сумма</v>
          </cell>
          <cell r="BU10" t="str">
            <v>Кол-во</v>
          </cell>
          <cell r="BV10" t="str">
            <v>Ср. цена</v>
          </cell>
          <cell r="BW10" t="str">
            <v>Сумма</v>
          </cell>
          <cell r="BX10" t="str">
            <v>Кол-во</v>
          </cell>
          <cell r="BY10" t="str">
            <v>Ср. цена</v>
          </cell>
          <cell r="BZ10" t="str">
            <v>Сумма</v>
          </cell>
          <cell r="CA10" t="str">
            <v>Кол-во</v>
          </cell>
          <cell r="CB10" t="str">
            <v>Ср. цена</v>
          </cell>
          <cell r="CC10" t="str">
            <v>Сумма</v>
          </cell>
          <cell r="CD10" t="str">
            <v>Кол-во</v>
          </cell>
          <cell r="CE10" t="str">
            <v>Ср. цена</v>
          </cell>
          <cell r="CF10" t="str">
            <v>Сумма</v>
          </cell>
          <cell r="CG10" t="str">
            <v>Кол-во</v>
          </cell>
          <cell r="CH10" t="str">
            <v>Ср. цена</v>
          </cell>
          <cell r="CI10" t="str">
            <v>Сумма</v>
          </cell>
        </row>
        <row r="11">
          <cell r="G11">
            <v>4</v>
          </cell>
          <cell r="H11">
            <v>5</v>
          </cell>
          <cell r="I11">
            <v>6</v>
          </cell>
          <cell r="J11">
            <v>7</v>
          </cell>
          <cell r="K11">
            <v>8</v>
          </cell>
          <cell r="L11">
            <v>9</v>
          </cell>
          <cell r="M11">
            <v>10</v>
          </cell>
          <cell r="N11">
            <v>11</v>
          </cell>
          <cell r="O11">
            <v>12</v>
          </cell>
          <cell r="P11">
            <v>4</v>
          </cell>
          <cell r="Q11">
            <v>5</v>
          </cell>
          <cell r="R11">
            <v>6</v>
          </cell>
          <cell r="S11">
            <v>7</v>
          </cell>
          <cell r="T11">
            <v>8</v>
          </cell>
          <cell r="U11">
            <v>9</v>
          </cell>
          <cell r="V11">
            <v>10</v>
          </cell>
          <cell r="W11">
            <v>11</v>
          </cell>
          <cell r="X11">
            <v>12</v>
          </cell>
          <cell r="Y11">
            <v>4</v>
          </cell>
          <cell r="Z11">
            <v>5</v>
          </cell>
          <cell r="AA11">
            <v>6</v>
          </cell>
          <cell r="AB11">
            <v>7</v>
          </cell>
          <cell r="AC11">
            <v>8</v>
          </cell>
          <cell r="AD11">
            <v>9</v>
          </cell>
          <cell r="AE11">
            <v>10</v>
          </cell>
          <cell r="AF11">
            <v>11</v>
          </cell>
          <cell r="AG11">
            <v>12</v>
          </cell>
          <cell r="AH11">
            <v>4</v>
          </cell>
          <cell r="AI11">
            <v>5</v>
          </cell>
          <cell r="AJ11">
            <v>6</v>
          </cell>
          <cell r="AK11">
            <v>7</v>
          </cell>
          <cell r="AL11">
            <v>8</v>
          </cell>
          <cell r="AM11">
            <v>9</v>
          </cell>
          <cell r="AN11">
            <v>10</v>
          </cell>
          <cell r="AO11">
            <v>11</v>
          </cell>
          <cell r="AP11">
            <v>12</v>
          </cell>
          <cell r="AQ11">
            <v>4</v>
          </cell>
          <cell r="AR11">
            <v>5</v>
          </cell>
          <cell r="AS11">
            <v>6</v>
          </cell>
          <cell r="AT11">
            <v>7</v>
          </cell>
          <cell r="AU11">
            <v>8</v>
          </cell>
          <cell r="AV11">
            <v>9</v>
          </cell>
          <cell r="AW11">
            <v>10</v>
          </cell>
          <cell r="AX11">
            <v>11</v>
          </cell>
          <cell r="AY11">
            <v>12</v>
          </cell>
          <cell r="AZ11">
            <v>4</v>
          </cell>
          <cell r="BA11">
            <v>5</v>
          </cell>
          <cell r="BB11">
            <v>6</v>
          </cell>
          <cell r="BC11">
            <v>7</v>
          </cell>
          <cell r="BD11">
            <v>8</v>
          </cell>
          <cell r="BE11">
            <v>9</v>
          </cell>
          <cell r="BF11">
            <v>10</v>
          </cell>
          <cell r="BG11">
            <v>11</v>
          </cell>
          <cell r="BH11">
            <v>12</v>
          </cell>
          <cell r="BI11">
            <v>4</v>
          </cell>
          <cell r="BJ11">
            <v>5</v>
          </cell>
          <cell r="BK11">
            <v>6</v>
          </cell>
          <cell r="BL11">
            <v>7</v>
          </cell>
          <cell r="BM11">
            <v>8</v>
          </cell>
          <cell r="BN11">
            <v>9</v>
          </cell>
          <cell r="BO11">
            <v>10</v>
          </cell>
          <cell r="BP11">
            <v>11</v>
          </cell>
          <cell r="BQ11">
            <v>12</v>
          </cell>
          <cell r="BR11">
            <v>4</v>
          </cell>
          <cell r="BS11">
            <v>5</v>
          </cell>
          <cell r="BT11">
            <v>6</v>
          </cell>
          <cell r="BU11">
            <v>7</v>
          </cell>
          <cell r="BV11">
            <v>8</v>
          </cell>
          <cell r="BW11">
            <v>9</v>
          </cell>
          <cell r="BX11">
            <v>10</v>
          </cell>
          <cell r="BY11">
            <v>11</v>
          </cell>
          <cell r="BZ11">
            <v>12</v>
          </cell>
          <cell r="CA11">
            <v>4</v>
          </cell>
          <cell r="CB11">
            <v>5</v>
          </cell>
          <cell r="CC11">
            <v>6</v>
          </cell>
          <cell r="CD11">
            <v>7</v>
          </cell>
          <cell r="CE11">
            <v>8</v>
          </cell>
          <cell r="CF11">
            <v>9</v>
          </cell>
          <cell r="CG11">
            <v>10</v>
          </cell>
          <cell r="CH11">
            <v>11</v>
          </cell>
          <cell r="CI11">
            <v>12</v>
          </cell>
        </row>
        <row r="13">
          <cell r="I13">
            <v>0</v>
          </cell>
          <cell r="L13">
            <v>0</v>
          </cell>
          <cell r="O13">
            <v>0</v>
          </cell>
          <cell r="R13">
            <v>0</v>
          </cell>
          <cell r="U13">
            <v>0</v>
          </cell>
          <cell r="X13">
            <v>0</v>
          </cell>
          <cell r="AA13">
            <v>0</v>
          </cell>
          <cell r="AD13">
            <v>0</v>
          </cell>
          <cell r="AG13">
            <v>0</v>
          </cell>
          <cell r="AJ13">
            <v>0</v>
          </cell>
          <cell r="AM13">
            <v>0</v>
          </cell>
          <cell r="AP13">
            <v>0</v>
          </cell>
          <cell r="AS13">
            <v>0</v>
          </cell>
          <cell r="AV13">
            <v>0</v>
          </cell>
          <cell r="AY13">
            <v>0</v>
          </cell>
          <cell r="BB13">
            <v>0</v>
          </cell>
          <cell r="BE13">
            <v>0</v>
          </cell>
          <cell r="BH13">
            <v>0</v>
          </cell>
          <cell r="BK13">
            <v>0</v>
          </cell>
          <cell r="BN13">
            <v>0</v>
          </cell>
          <cell r="BQ13">
            <v>0</v>
          </cell>
          <cell r="BT13">
            <v>0</v>
          </cell>
          <cell r="BW13">
            <v>0</v>
          </cell>
          <cell r="BZ13">
            <v>0</v>
          </cell>
          <cell r="CC13">
            <v>0</v>
          </cell>
          <cell r="CF13">
            <v>0</v>
          </cell>
          <cell r="CI13">
            <v>0</v>
          </cell>
        </row>
        <row r="14">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0</v>
          </cell>
          <cell r="AA14">
            <v>0</v>
          </cell>
          <cell r="AB14">
            <v>0</v>
          </cell>
          <cell r="AC14">
            <v>0</v>
          </cell>
          <cell r="AD14">
            <v>0</v>
          </cell>
          <cell r="AE14">
            <v>0</v>
          </cell>
          <cell r="AF14">
            <v>0</v>
          </cell>
          <cell r="AG14">
            <v>0</v>
          </cell>
          <cell r="AH14">
            <v>0</v>
          </cell>
          <cell r="AI14">
            <v>0</v>
          </cell>
          <cell r="AJ14">
            <v>0</v>
          </cell>
          <cell r="AK14">
            <v>0</v>
          </cell>
          <cell r="AL14">
            <v>0</v>
          </cell>
          <cell r="AM14">
            <v>0</v>
          </cell>
          <cell r="AN14">
            <v>0</v>
          </cell>
          <cell r="AO14">
            <v>0</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J14">
            <v>0</v>
          </cell>
          <cell r="BK14">
            <v>0</v>
          </cell>
          <cell r="BL14">
            <v>0</v>
          </cell>
          <cell r="BM14">
            <v>0</v>
          </cell>
          <cell r="BN14">
            <v>0</v>
          </cell>
          <cell r="BO14">
            <v>0</v>
          </cell>
          <cell r="BP14">
            <v>0</v>
          </cell>
          <cell r="BQ14">
            <v>0</v>
          </cell>
          <cell r="BR14">
            <v>0</v>
          </cell>
          <cell r="BS14">
            <v>0</v>
          </cell>
          <cell r="BT14">
            <v>0</v>
          </cell>
          <cell r="BU14">
            <v>0</v>
          </cell>
          <cell r="BV14">
            <v>0</v>
          </cell>
          <cell r="BW14">
            <v>0</v>
          </cell>
          <cell r="BX14">
            <v>0</v>
          </cell>
          <cell r="BY14">
            <v>0</v>
          </cell>
          <cell r="BZ14">
            <v>0</v>
          </cell>
          <cell r="CA14">
            <v>0</v>
          </cell>
          <cell r="CB14">
            <v>0</v>
          </cell>
          <cell r="CC14">
            <v>0</v>
          </cell>
          <cell r="CD14">
            <v>0</v>
          </cell>
          <cell r="CE14">
            <v>0</v>
          </cell>
          <cell r="CF14">
            <v>0</v>
          </cell>
          <cell r="CG14">
            <v>0</v>
          </cell>
          <cell r="CH14">
            <v>0</v>
          </cell>
          <cell r="CI14">
            <v>0</v>
          </cell>
        </row>
        <row r="15">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cell r="BL15">
            <v>0</v>
          </cell>
          <cell r="BM15">
            <v>0</v>
          </cell>
          <cell r="BN15">
            <v>0</v>
          </cell>
          <cell r="BO15">
            <v>0</v>
          </cell>
          <cell r="BP15">
            <v>0</v>
          </cell>
          <cell r="BQ15">
            <v>0</v>
          </cell>
          <cell r="BR15">
            <v>0</v>
          </cell>
          <cell r="BS15">
            <v>0</v>
          </cell>
          <cell r="BT15">
            <v>0</v>
          </cell>
          <cell r="BU15">
            <v>0</v>
          </cell>
          <cell r="BV15">
            <v>0</v>
          </cell>
          <cell r="BW15">
            <v>0</v>
          </cell>
          <cell r="BX15">
            <v>0</v>
          </cell>
          <cell r="BY15">
            <v>0</v>
          </cell>
          <cell r="BZ15">
            <v>0</v>
          </cell>
          <cell r="CA15">
            <v>0</v>
          </cell>
          <cell r="CB15">
            <v>0</v>
          </cell>
          <cell r="CC15">
            <v>0</v>
          </cell>
          <cell r="CD15">
            <v>0</v>
          </cell>
          <cell r="CE15">
            <v>0</v>
          </cell>
          <cell r="CF15">
            <v>0</v>
          </cell>
          <cell r="CG15">
            <v>0</v>
          </cell>
          <cell r="CH15">
            <v>0</v>
          </cell>
          <cell r="CI15">
            <v>0</v>
          </cell>
        </row>
        <row r="16">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cell r="V16">
            <v>0</v>
          </cell>
          <cell r="W16">
            <v>0</v>
          </cell>
          <cell r="X16">
            <v>0</v>
          </cell>
          <cell r="Y16">
            <v>0</v>
          </cell>
          <cell r="Z16">
            <v>0</v>
          </cell>
          <cell r="AA16">
            <v>0</v>
          </cell>
          <cell r="AB16">
            <v>0</v>
          </cell>
          <cell r="AC16">
            <v>0</v>
          </cell>
          <cell r="AD16">
            <v>0</v>
          </cell>
          <cell r="AE16">
            <v>0</v>
          </cell>
          <cell r="AF16">
            <v>0</v>
          </cell>
          <cell r="AG16">
            <v>0</v>
          </cell>
          <cell r="AH16">
            <v>0</v>
          </cell>
          <cell r="AI16">
            <v>0</v>
          </cell>
          <cell r="AJ16">
            <v>0</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cell r="BL16">
            <v>0</v>
          </cell>
          <cell r="BM16">
            <v>0</v>
          </cell>
          <cell r="BN16">
            <v>0</v>
          </cell>
          <cell r="BO16">
            <v>0</v>
          </cell>
          <cell r="BP16">
            <v>0</v>
          </cell>
          <cell r="BQ16">
            <v>0</v>
          </cell>
          <cell r="BR16">
            <v>0</v>
          </cell>
          <cell r="BS16">
            <v>0</v>
          </cell>
          <cell r="BT16">
            <v>0</v>
          </cell>
          <cell r="BU16">
            <v>0</v>
          </cell>
          <cell r="BV16">
            <v>0</v>
          </cell>
          <cell r="BW16">
            <v>0</v>
          </cell>
          <cell r="BX16">
            <v>0</v>
          </cell>
          <cell r="BY16">
            <v>0</v>
          </cell>
          <cell r="BZ16">
            <v>0</v>
          </cell>
          <cell r="CA16">
            <v>0</v>
          </cell>
          <cell r="CB16">
            <v>0</v>
          </cell>
          <cell r="CC16">
            <v>0</v>
          </cell>
          <cell r="CD16">
            <v>0</v>
          </cell>
          <cell r="CE16">
            <v>0</v>
          </cell>
          <cell r="CF16">
            <v>0</v>
          </cell>
          <cell r="CG16">
            <v>0</v>
          </cell>
          <cell r="CH16">
            <v>0</v>
          </cell>
          <cell r="CI16">
            <v>0</v>
          </cell>
        </row>
        <row r="17">
          <cell r="G17">
            <v>0</v>
          </cell>
          <cell r="H17">
            <v>0</v>
          </cell>
          <cell r="I17">
            <v>0</v>
          </cell>
          <cell r="J17">
            <v>0</v>
          </cell>
          <cell r="K17">
            <v>0</v>
          </cell>
          <cell r="L17">
            <v>0</v>
          </cell>
          <cell r="M17">
            <v>0</v>
          </cell>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0</v>
          </cell>
          <cell r="AC17">
            <v>0</v>
          </cell>
          <cell r="AD17">
            <v>0</v>
          </cell>
          <cell r="AE17">
            <v>0</v>
          </cell>
          <cell r="AF17">
            <v>0</v>
          </cell>
          <cell r="AG17">
            <v>0</v>
          </cell>
          <cell r="AH17">
            <v>0</v>
          </cell>
          <cell r="AI17">
            <v>0</v>
          </cell>
          <cell r="AJ17">
            <v>0</v>
          </cell>
          <cell r="AK17">
            <v>0</v>
          </cell>
          <cell r="AL17">
            <v>0</v>
          </cell>
          <cell r="AM17">
            <v>0</v>
          </cell>
          <cell r="AN17">
            <v>0</v>
          </cell>
          <cell r="AO17">
            <v>0</v>
          </cell>
          <cell r="AP17">
            <v>0</v>
          </cell>
          <cell r="AQ17">
            <v>0</v>
          </cell>
          <cell r="AR17">
            <v>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J17">
            <v>0</v>
          </cell>
          <cell r="BK17">
            <v>0</v>
          </cell>
          <cell r="BL17">
            <v>0</v>
          </cell>
          <cell r="BM17">
            <v>0</v>
          </cell>
          <cell r="BN17">
            <v>0</v>
          </cell>
          <cell r="BO17">
            <v>0</v>
          </cell>
          <cell r="BP17">
            <v>0</v>
          </cell>
          <cell r="BQ17">
            <v>0</v>
          </cell>
          <cell r="BR17">
            <v>0</v>
          </cell>
          <cell r="BS17">
            <v>0</v>
          </cell>
          <cell r="BT17">
            <v>0</v>
          </cell>
          <cell r="BU17">
            <v>0</v>
          </cell>
          <cell r="BV17">
            <v>0</v>
          </cell>
          <cell r="BW17">
            <v>0</v>
          </cell>
          <cell r="BX17">
            <v>0</v>
          </cell>
          <cell r="BY17">
            <v>0</v>
          </cell>
          <cell r="BZ17">
            <v>0</v>
          </cell>
          <cell r="CA17">
            <v>0</v>
          </cell>
          <cell r="CB17">
            <v>0</v>
          </cell>
          <cell r="CC17">
            <v>0</v>
          </cell>
          <cell r="CD17">
            <v>0</v>
          </cell>
          <cell r="CE17">
            <v>0</v>
          </cell>
          <cell r="CF17">
            <v>0</v>
          </cell>
          <cell r="CG17">
            <v>0</v>
          </cell>
          <cell r="CH17">
            <v>0</v>
          </cell>
          <cell r="CI17">
            <v>0</v>
          </cell>
        </row>
        <row r="18">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0</v>
          </cell>
          <cell r="AD18">
            <v>0</v>
          </cell>
          <cell r="AE18">
            <v>0</v>
          </cell>
          <cell r="AF18">
            <v>0</v>
          </cell>
          <cell r="AG18">
            <v>0</v>
          </cell>
          <cell r="AH18">
            <v>0</v>
          </cell>
          <cell r="AI18">
            <v>0</v>
          </cell>
          <cell r="AJ18">
            <v>0</v>
          </cell>
          <cell r="AK18">
            <v>0</v>
          </cell>
          <cell r="AL18">
            <v>0</v>
          </cell>
          <cell r="AM18">
            <v>0</v>
          </cell>
          <cell r="AN18">
            <v>0</v>
          </cell>
          <cell r="AO18">
            <v>0</v>
          </cell>
          <cell r="AP18">
            <v>0</v>
          </cell>
          <cell r="AQ18">
            <v>0</v>
          </cell>
          <cell r="AR18">
            <v>0</v>
          </cell>
          <cell r="AS18">
            <v>0</v>
          </cell>
          <cell r="AT18">
            <v>0</v>
          </cell>
          <cell r="AU18">
            <v>0</v>
          </cell>
          <cell r="AV18">
            <v>0</v>
          </cell>
          <cell r="AW18">
            <v>0</v>
          </cell>
          <cell r="AX18">
            <v>0</v>
          </cell>
          <cell r="AY18">
            <v>0</v>
          </cell>
          <cell r="AZ18">
            <v>0</v>
          </cell>
          <cell r="BA18">
            <v>0</v>
          </cell>
          <cell r="BB18">
            <v>0</v>
          </cell>
          <cell r="BC18">
            <v>0</v>
          </cell>
          <cell r="BD18">
            <v>0</v>
          </cell>
          <cell r="BE18">
            <v>0</v>
          </cell>
          <cell r="BF18">
            <v>0</v>
          </cell>
          <cell r="BG18">
            <v>0</v>
          </cell>
          <cell r="BH18">
            <v>0</v>
          </cell>
          <cell r="BI18">
            <v>0</v>
          </cell>
          <cell r="BJ18">
            <v>0</v>
          </cell>
          <cell r="BK18">
            <v>0</v>
          </cell>
          <cell r="BL18">
            <v>0</v>
          </cell>
          <cell r="BM18">
            <v>0</v>
          </cell>
          <cell r="BN18">
            <v>0</v>
          </cell>
          <cell r="BO18">
            <v>0</v>
          </cell>
          <cell r="BP18">
            <v>0</v>
          </cell>
          <cell r="BQ18">
            <v>0</v>
          </cell>
          <cell r="BR18">
            <v>0</v>
          </cell>
          <cell r="BS18">
            <v>0</v>
          </cell>
          <cell r="BT18">
            <v>0</v>
          </cell>
          <cell r="BU18">
            <v>0</v>
          </cell>
          <cell r="BV18">
            <v>0</v>
          </cell>
          <cell r="BW18">
            <v>0</v>
          </cell>
          <cell r="BX18">
            <v>0</v>
          </cell>
          <cell r="BY18">
            <v>0</v>
          </cell>
          <cell r="BZ18">
            <v>0</v>
          </cell>
          <cell r="CA18">
            <v>0</v>
          </cell>
          <cell r="CB18">
            <v>0</v>
          </cell>
          <cell r="CC18">
            <v>0</v>
          </cell>
          <cell r="CD18">
            <v>0</v>
          </cell>
          <cell r="CE18">
            <v>0</v>
          </cell>
          <cell r="CF18">
            <v>0</v>
          </cell>
          <cell r="CG18">
            <v>0</v>
          </cell>
          <cell r="CH18">
            <v>0</v>
          </cell>
          <cell r="CI18">
            <v>0</v>
          </cell>
        </row>
        <row r="19">
          <cell r="G19">
            <v>0</v>
          </cell>
          <cell r="H19">
            <v>0</v>
          </cell>
          <cell r="I19">
            <v>0</v>
          </cell>
          <cell r="J19">
            <v>0</v>
          </cell>
          <cell r="K19">
            <v>0</v>
          </cell>
          <cell r="L19">
            <v>0</v>
          </cell>
          <cell r="M19">
            <v>0</v>
          </cell>
          <cell r="N19">
            <v>0</v>
          </cell>
          <cell r="O19">
            <v>0</v>
          </cell>
          <cell r="P19">
            <v>0</v>
          </cell>
          <cell r="Q19">
            <v>0</v>
          </cell>
          <cell r="R19">
            <v>0</v>
          </cell>
          <cell r="S19">
            <v>0</v>
          </cell>
          <cell r="T19">
            <v>0</v>
          </cell>
          <cell r="U19">
            <v>0</v>
          </cell>
          <cell r="V19">
            <v>0</v>
          </cell>
          <cell r="W19">
            <v>0</v>
          </cell>
          <cell r="X19">
            <v>0</v>
          </cell>
          <cell r="Y19">
            <v>0</v>
          </cell>
          <cell r="Z19">
            <v>0</v>
          </cell>
          <cell r="AA19">
            <v>0</v>
          </cell>
          <cell r="AB19">
            <v>0</v>
          </cell>
          <cell r="AC19">
            <v>0</v>
          </cell>
          <cell r="AD19">
            <v>0</v>
          </cell>
          <cell r="AE19">
            <v>0</v>
          </cell>
          <cell r="AF19">
            <v>0</v>
          </cell>
          <cell r="AG19">
            <v>0</v>
          </cell>
          <cell r="AH19">
            <v>0</v>
          </cell>
          <cell r="AI19">
            <v>0</v>
          </cell>
          <cell r="AJ19">
            <v>0</v>
          </cell>
          <cell r="AK19">
            <v>0</v>
          </cell>
          <cell r="AL19">
            <v>0</v>
          </cell>
          <cell r="AM19">
            <v>0</v>
          </cell>
          <cell r="AN19">
            <v>0</v>
          </cell>
          <cell r="AO19">
            <v>0</v>
          </cell>
          <cell r="AP19">
            <v>0</v>
          </cell>
          <cell r="AQ19">
            <v>0</v>
          </cell>
          <cell r="AR19">
            <v>0</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cell r="BL19">
            <v>0</v>
          </cell>
          <cell r="BM19">
            <v>0</v>
          </cell>
          <cell r="BN19">
            <v>0</v>
          </cell>
          <cell r="BO19">
            <v>0</v>
          </cell>
          <cell r="BP19">
            <v>0</v>
          </cell>
          <cell r="BQ19">
            <v>0</v>
          </cell>
          <cell r="BR19">
            <v>0</v>
          </cell>
          <cell r="BS19">
            <v>0</v>
          </cell>
          <cell r="BT19">
            <v>0</v>
          </cell>
          <cell r="BU19">
            <v>0</v>
          </cell>
          <cell r="BV19">
            <v>0</v>
          </cell>
          <cell r="BW19">
            <v>0</v>
          </cell>
          <cell r="BX19">
            <v>0</v>
          </cell>
          <cell r="BY19">
            <v>0</v>
          </cell>
          <cell r="BZ19">
            <v>0</v>
          </cell>
          <cell r="CA19">
            <v>0</v>
          </cell>
          <cell r="CB19">
            <v>0</v>
          </cell>
          <cell r="CC19">
            <v>0</v>
          </cell>
          <cell r="CD19">
            <v>0</v>
          </cell>
          <cell r="CE19">
            <v>0</v>
          </cell>
          <cell r="CF19">
            <v>0</v>
          </cell>
          <cell r="CG19">
            <v>0</v>
          </cell>
          <cell r="CH19">
            <v>0</v>
          </cell>
          <cell r="CI19">
            <v>0</v>
          </cell>
        </row>
        <row r="20">
          <cell r="G20">
            <v>0</v>
          </cell>
          <cell r="H20">
            <v>0</v>
          </cell>
          <cell r="I20">
            <v>0</v>
          </cell>
          <cell r="J20">
            <v>0</v>
          </cell>
          <cell r="K20">
            <v>0</v>
          </cell>
          <cell r="L20">
            <v>0</v>
          </cell>
          <cell r="M20">
            <v>0</v>
          </cell>
          <cell r="N20">
            <v>0</v>
          </cell>
          <cell r="O20">
            <v>0</v>
          </cell>
          <cell r="P20">
            <v>0</v>
          </cell>
          <cell r="Q20">
            <v>0</v>
          </cell>
          <cell r="R20">
            <v>0</v>
          </cell>
          <cell r="S20">
            <v>0</v>
          </cell>
          <cell r="T20">
            <v>0</v>
          </cell>
          <cell r="U20">
            <v>0</v>
          </cell>
          <cell r="V20">
            <v>0</v>
          </cell>
          <cell r="W20">
            <v>0</v>
          </cell>
          <cell r="X20">
            <v>0</v>
          </cell>
          <cell r="Y20">
            <v>0</v>
          </cell>
          <cell r="Z20">
            <v>0</v>
          </cell>
          <cell r="AA20">
            <v>0</v>
          </cell>
          <cell r="AB20">
            <v>0</v>
          </cell>
          <cell r="AC20">
            <v>0</v>
          </cell>
          <cell r="AD20">
            <v>0</v>
          </cell>
          <cell r="AE20">
            <v>0</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cell r="BL20">
            <v>0</v>
          </cell>
          <cell r="BM20">
            <v>0</v>
          </cell>
          <cell r="BN20">
            <v>0</v>
          </cell>
          <cell r="BO20">
            <v>0</v>
          </cell>
          <cell r="BP20">
            <v>0</v>
          </cell>
          <cell r="BQ20">
            <v>0</v>
          </cell>
          <cell r="BR20">
            <v>0</v>
          </cell>
          <cell r="BS20">
            <v>0</v>
          </cell>
          <cell r="BT20">
            <v>0</v>
          </cell>
          <cell r="BU20">
            <v>0</v>
          </cell>
          <cell r="BV20">
            <v>0</v>
          </cell>
          <cell r="BW20">
            <v>0</v>
          </cell>
          <cell r="BX20">
            <v>0</v>
          </cell>
          <cell r="BY20">
            <v>0</v>
          </cell>
          <cell r="BZ20">
            <v>0</v>
          </cell>
          <cell r="CA20">
            <v>0</v>
          </cell>
          <cell r="CB20">
            <v>0</v>
          </cell>
          <cell r="CC20">
            <v>0</v>
          </cell>
          <cell r="CD20">
            <v>0</v>
          </cell>
          <cell r="CE20">
            <v>0</v>
          </cell>
          <cell r="CF20">
            <v>0</v>
          </cell>
          <cell r="CG20">
            <v>0</v>
          </cell>
          <cell r="CH20">
            <v>0</v>
          </cell>
          <cell r="CI20">
            <v>0</v>
          </cell>
        </row>
        <row r="21">
          <cell r="G21">
            <v>0</v>
          </cell>
          <cell r="H21">
            <v>0</v>
          </cell>
          <cell r="I21">
            <v>0</v>
          </cell>
          <cell r="J21">
            <v>0</v>
          </cell>
          <cell r="K21">
            <v>0</v>
          </cell>
          <cell r="L21">
            <v>0</v>
          </cell>
          <cell r="M21">
            <v>0</v>
          </cell>
          <cell r="N21">
            <v>0</v>
          </cell>
          <cell r="O21">
            <v>0</v>
          </cell>
          <cell r="P21">
            <v>0</v>
          </cell>
          <cell r="Q21">
            <v>0</v>
          </cell>
          <cell r="R21">
            <v>0</v>
          </cell>
          <cell r="S21">
            <v>0</v>
          </cell>
          <cell r="T21">
            <v>0</v>
          </cell>
          <cell r="U21">
            <v>0</v>
          </cell>
          <cell r="V21">
            <v>0</v>
          </cell>
          <cell r="W21">
            <v>0</v>
          </cell>
          <cell r="X21">
            <v>0</v>
          </cell>
          <cell r="Y21">
            <v>0</v>
          </cell>
          <cell r="Z21">
            <v>0</v>
          </cell>
          <cell r="AA21">
            <v>0</v>
          </cell>
          <cell r="AB21">
            <v>0</v>
          </cell>
          <cell r="AC21">
            <v>0</v>
          </cell>
          <cell r="AD21">
            <v>0</v>
          </cell>
          <cell r="AE21">
            <v>0</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0</v>
          </cell>
          <cell r="BL21">
            <v>0</v>
          </cell>
          <cell r="BM21">
            <v>0</v>
          </cell>
          <cell r="BN21">
            <v>0</v>
          </cell>
          <cell r="BO21">
            <v>0</v>
          </cell>
          <cell r="BP21">
            <v>0</v>
          </cell>
          <cell r="BQ21">
            <v>0</v>
          </cell>
          <cell r="BR21">
            <v>0</v>
          </cell>
          <cell r="BS21">
            <v>0</v>
          </cell>
          <cell r="BT21">
            <v>0</v>
          </cell>
          <cell r="BU21">
            <v>0</v>
          </cell>
          <cell r="BV21">
            <v>0</v>
          </cell>
          <cell r="BW21">
            <v>0</v>
          </cell>
          <cell r="BX21">
            <v>0</v>
          </cell>
          <cell r="BY21">
            <v>0</v>
          </cell>
          <cell r="BZ21">
            <v>0</v>
          </cell>
          <cell r="CA21">
            <v>0</v>
          </cell>
          <cell r="CB21">
            <v>0</v>
          </cell>
          <cell r="CC21">
            <v>0</v>
          </cell>
          <cell r="CD21">
            <v>0</v>
          </cell>
          <cell r="CE21">
            <v>0</v>
          </cell>
          <cell r="CF21">
            <v>0</v>
          </cell>
          <cell r="CG21">
            <v>0</v>
          </cell>
          <cell r="CH21">
            <v>0</v>
          </cell>
          <cell r="CI21">
            <v>0</v>
          </cell>
        </row>
        <row r="22">
          <cell r="G22">
            <v>0</v>
          </cell>
          <cell r="H22">
            <v>0</v>
          </cell>
          <cell r="I22">
            <v>0</v>
          </cell>
          <cell r="J22">
            <v>0</v>
          </cell>
          <cell r="K22">
            <v>0</v>
          </cell>
          <cell r="L22">
            <v>0</v>
          </cell>
          <cell r="M22">
            <v>0</v>
          </cell>
          <cell r="N22">
            <v>0</v>
          </cell>
          <cell r="O22">
            <v>0</v>
          </cell>
          <cell r="P22">
            <v>0</v>
          </cell>
          <cell r="Q22">
            <v>0</v>
          </cell>
          <cell r="R22">
            <v>0</v>
          </cell>
          <cell r="S22">
            <v>0</v>
          </cell>
          <cell r="T22">
            <v>0</v>
          </cell>
          <cell r="U22">
            <v>0</v>
          </cell>
          <cell r="V22">
            <v>0</v>
          </cell>
          <cell r="W22">
            <v>0</v>
          </cell>
          <cell r="X22">
            <v>0</v>
          </cell>
          <cell r="Y22">
            <v>0</v>
          </cell>
          <cell r="Z22">
            <v>0</v>
          </cell>
          <cell r="AA22">
            <v>0</v>
          </cell>
          <cell r="AB22">
            <v>0</v>
          </cell>
          <cell r="AC22">
            <v>0</v>
          </cell>
          <cell r="AD22">
            <v>0</v>
          </cell>
          <cell r="AE22">
            <v>0</v>
          </cell>
          <cell r="AF22">
            <v>0</v>
          </cell>
          <cell r="AG22">
            <v>0</v>
          </cell>
          <cell r="AH22">
            <v>0</v>
          </cell>
          <cell r="AI22">
            <v>0</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cell r="BL22">
            <v>0</v>
          </cell>
          <cell r="BM22">
            <v>0</v>
          </cell>
          <cell r="BN22">
            <v>0</v>
          </cell>
          <cell r="BO22">
            <v>0</v>
          </cell>
          <cell r="BP22">
            <v>0</v>
          </cell>
          <cell r="BQ22">
            <v>0</v>
          </cell>
          <cell r="BR22">
            <v>0</v>
          </cell>
          <cell r="BS22">
            <v>0</v>
          </cell>
          <cell r="BT22">
            <v>0</v>
          </cell>
          <cell r="BU22">
            <v>0</v>
          </cell>
          <cell r="BV22">
            <v>0</v>
          </cell>
          <cell r="BW22">
            <v>0</v>
          </cell>
          <cell r="BX22">
            <v>0</v>
          </cell>
          <cell r="BY22">
            <v>0</v>
          </cell>
          <cell r="BZ22">
            <v>0</v>
          </cell>
          <cell r="CA22">
            <v>0</v>
          </cell>
          <cell r="CB22">
            <v>0</v>
          </cell>
          <cell r="CC22">
            <v>0</v>
          </cell>
          <cell r="CD22">
            <v>0</v>
          </cell>
          <cell r="CE22">
            <v>0</v>
          </cell>
          <cell r="CF22">
            <v>0</v>
          </cell>
          <cell r="CG22">
            <v>0</v>
          </cell>
          <cell r="CH22">
            <v>0</v>
          </cell>
          <cell r="CI22">
            <v>0</v>
          </cell>
        </row>
        <row r="23">
          <cell r="G23">
            <v>0</v>
          </cell>
          <cell r="H23">
            <v>0</v>
          </cell>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row>
        <row r="24">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0</v>
          </cell>
          <cell r="AD24">
            <v>0</v>
          </cell>
          <cell r="AE24">
            <v>0</v>
          </cell>
          <cell r="AF24">
            <v>0</v>
          </cell>
          <cell r="AG24">
            <v>0</v>
          </cell>
          <cell r="AH24">
            <v>0</v>
          </cell>
          <cell r="AI24">
            <v>0</v>
          </cell>
          <cell r="AJ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cell r="BL24">
            <v>0</v>
          </cell>
          <cell r="BM24">
            <v>0</v>
          </cell>
          <cell r="BN24">
            <v>0</v>
          </cell>
          <cell r="BO24">
            <v>0</v>
          </cell>
          <cell r="BP24">
            <v>0</v>
          </cell>
          <cell r="BQ24">
            <v>0</v>
          </cell>
          <cell r="BR24">
            <v>0</v>
          </cell>
          <cell r="BS24">
            <v>0</v>
          </cell>
          <cell r="BT24">
            <v>0</v>
          </cell>
          <cell r="BU24">
            <v>0</v>
          </cell>
          <cell r="BV24">
            <v>0</v>
          </cell>
          <cell r="BW24">
            <v>0</v>
          </cell>
          <cell r="BX24">
            <v>0</v>
          </cell>
          <cell r="BY24">
            <v>0</v>
          </cell>
          <cell r="BZ24">
            <v>0</v>
          </cell>
          <cell r="CA24">
            <v>0</v>
          </cell>
          <cell r="CB24">
            <v>0</v>
          </cell>
          <cell r="CC24">
            <v>0</v>
          </cell>
          <cell r="CD24">
            <v>0</v>
          </cell>
          <cell r="CE24">
            <v>0</v>
          </cell>
          <cell r="CF24">
            <v>0</v>
          </cell>
          <cell r="CG24">
            <v>0</v>
          </cell>
          <cell r="CH24">
            <v>0</v>
          </cell>
          <cell r="CI24">
            <v>0</v>
          </cell>
        </row>
        <row r="25">
          <cell r="G25">
            <v>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0</v>
          </cell>
          <cell r="X25">
            <v>0</v>
          </cell>
          <cell r="Y25">
            <v>0</v>
          </cell>
          <cell r="Z25">
            <v>0</v>
          </cell>
          <cell r="AA25">
            <v>0</v>
          </cell>
          <cell r="AB25">
            <v>0</v>
          </cell>
          <cell r="AC25">
            <v>0</v>
          </cell>
          <cell r="AD25">
            <v>0</v>
          </cell>
          <cell r="AE25">
            <v>0</v>
          </cell>
          <cell r="AF25">
            <v>0</v>
          </cell>
          <cell r="AG25">
            <v>0</v>
          </cell>
          <cell r="AH25">
            <v>0</v>
          </cell>
          <cell r="AI25">
            <v>0</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cell r="BL25">
            <v>0</v>
          </cell>
          <cell r="BM25">
            <v>0</v>
          </cell>
          <cell r="BN25">
            <v>0</v>
          </cell>
          <cell r="BO25">
            <v>0</v>
          </cell>
          <cell r="BP25">
            <v>0</v>
          </cell>
          <cell r="BQ25">
            <v>0</v>
          </cell>
          <cell r="BR25">
            <v>0</v>
          </cell>
          <cell r="BS25">
            <v>0</v>
          </cell>
          <cell r="BT25">
            <v>0</v>
          </cell>
          <cell r="BU25">
            <v>0</v>
          </cell>
          <cell r="BV25">
            <v>0</v>
          </cell>
          <cell r="BW25">
            <v>0</v>
          </cell>
          <cell r="BX25">
            <v>0</v>
          </cell>
          <cell r="BY25">
            <v>0</v>
          </cell>
          <cell r="BZ25">
            <v>0</v>
          </cell>
          <cell r="CA25">
            <v>0</v>
          </cell>
          <cell r="CB25">
            <v>0</v>
          </cell>
          <cell r="CC25">
            <v>0</v>
          </cell>
          <cell r="CD25">
            <v>0</v>
          </cell>
          <cell r="CE25">
            <v>0</v>
          </cell>
          <cell r="CF25">
            <v>0</v>
          </cell>
          <cell r="CG25">
            <v>0</v>
          </cell>
          <cell r="CH25">
            <v>0</v>
          </cell>
          <cell r="CI25">
            <v>0</v>
          </cell>
        </row>
        <row r="26">
          <cell r="G26">
            <v>0</v>
          </cell>
          <cell r="H26">
            <v>0</v>
          </cell>
          <cell r="I26">
            <v>0</v>
          </cell>
          <cell r="J26">
            <v>0</v>
          </cell>
          <cell r="K26">
            <v>0</v>
          </cell>
          <cell r="L26">
            <v>0</v>
          </cell>
          <cell r="M26">
            <v>0</v>
          </cell>
          <cell r="N26">
            <v>0</v>
          </cell>
          <cell r="O26">
            <v>0</v>
          </cell>
          <cell r="P26">
            <v>0</v>
          </cell>
          <cell r="Q26">
            <v>0</v>
          </cell>
          <cell r="R26">
            <v>0</v>
          </cell>
          <cell r="S26">
            <v>0</v>
          </cell>
          <cell r="T26">
            <v>0</v>
          </cell>
          <cell r="U26">
            <v>0</v>
          </cell>
          <cell r="V26">
            <v>0</v>
          </cell>
          <cell r="W26">
            <v>0</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cell r="BL26">
            <v>0</v>
          </cell>
          <cell r="BM26">
            <v>0</v>
          </cell>
          <cell r="BN26">
            <v>0</v>
          </cell>
          <cell r="BO26">
            <v>0</v>
          </cell>
          <cell r="BP26">
            <v>0</v>
          </cell>
          <cell r="BQ26">
            <v>0</v>
          </cell>
          <cell r="BR26">
            <v>0</v>
          </cell>
          <cell r="BS26">
            <v>0</v>
          </cell>
          <cell r="BT26">
            <v>0</v>
          </cell>
          <cell r="BU26">
            <v>0</v>
          </cell>
          <cell r="BV26">
            <v>0</v>
          </cell>
          <cell r="BW26">
            <v>0</v>
          </cell>
          <cell r="BX26">
            <v>0</v>
          </cell>
          <cell r="BY26">
            <v>0</v>
          </cell>
          <cell r="BZ26">
            <v>0</v>
          </cell>
          <cell r="CA26">
            <v>0</v>
          </cell>
          <cell r="CB26">
            <v>0</v>
          </cell>
          <cell r="CC26">
            <v>0</v>
          </cell>
          <cell r="CD26">
            <v>0</v>
          </cell>
          <cell r="CE26">
            <v>0</v>
          </cell>
          <cell r="CF26">
            <v>0</v>
          </cell>
          <cell r="CG26">
            <v>0</v>
          </cell>
          <cell r="CH26">
            <v>0</v>
          </cell>
          <cell r="CI26">
            <v>0</v>
          </cell>
        </row>
        <row r="27">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0</v>
          </cell>
          <cell r="AE27">
            <v>0</v>
          </cell>
          <cell r="AF27">
            <v>0</v>
          </cell>
          <cell r="AG27">
            <v>0</v>
          </cell>
          <cell r="AH27">
            <v>0</v>
          </cell>
          <cell r="AI27">
            <v>0</v>
          </cell>
          <cell r="AJ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cell r="BL27">
            <v>0</v>
          </cell>
          <cell r="BM27">
            <v>0</v>
          </cell>
          <cell r="BN27">
            <v>0</v>
          </cell>
          <cell r="BO27">
            <v>0</v>
          </cell>
          <cell r="BP27">
            <v>0</v>
          </cell>
          <cell r="BQ27">
            <v>0</v>
          </cell>
          <cell r="BR27">
            <v>0</v>
          </cell>
          <cell r="BS27">
            <v>0</v>
          </cell>
          <cell r="BT27">
            <v>0</v>
          </cell>
          <cell r="BU27">
            <v>0</v>
          </cell>
          <cell r="BV27">
            <v>0</v>
          </cell>
          <cell r="BW27">
            <v>0</v>
          </cell>
          <cell r="BX27">
            <v>0</v>
          </cell>
          <cell r="BY27">
            <v>0</v>
          </cell>
          <cell r="BZ27">
            <v>0</v>
          </cell>
          <cell r="CA27">
            <v>0</v>
          </cell>
          <cell r="CB27">
            <v>0</v>
          </cell>
          <cell r="CC27">
            <v>0</v>
          </cell>
          <cell r="CD27">
            <v>0</v>
          </cell>
          <cell r="CE27">
            <v>0</v>
          </cell>
          <cell r="CF27">
            <v>0</v>
          </cell>
          <cell r="CG27">
            <v>0</v>
          </cell>
          <cell r="CH27">
            <v>0</v>
          </cell>
          <cell r="CI27">
            <v>0</v>
          </cell>
        </row>
        <row r="28">
          <cell r="G28">
            <v>0</v>
          </cell>
          <cell r="H28">
            <v>0</v>
          </cell>
          <cell r="I28">
            <v>0</v>
          </cell>
          <cell r="J28">
            <v>0</v>
          </cell>
          <cell r="K28">
            <v>0</v>
          </cell>
          <cell r="L28">
            <v>0</v>
          </cell>
          <cell r="M28">
            <v>0</v>
          </cell>
          <cell r="N28">
            <v>0</v>
          </cell>
          <cell r="O28">
            <v>0</v>
          </cell>
          <cell r="P28">
            <v>0</v>
          </cell>
          <cell r="Q28">
            <v>0</v>
          </cell>
          <cell r="R28">
            <v>0</v>
          </cell>
          <cell r="S28">
            <v>0</v>
          </cell>
          <cell r="T28">
            <v>0</v>
          </cell>
          <cell r="U28">
            <v>0</v>
          </cell>
          <cell r="V28">
            <v>0</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cell r="BL28">
            <v>0</v>
          </cell>
          <cell r="BM28">
            <v>0</v>
          </cell>
          <cell r="BN28">
            <v>0</v>
          </cell>
          <cell r="BO28">
            <v>0</v>
          </cell>
          <cell r="BP28">
            <v>0</v>
          </cell>
          <cell r="BQ28">
            <v>0</v>
          </cell>
          <cell r="BR28">
            <v>0</v>
          </cell>
          <cell r="BS28">
            <v>0</v>
          </cell>
          <cell r="BT28">
            <v>0</v>
          </cell>
          <cell r="BU28">
            <v>0</v>
          </cell>
          <cell r="BV28">
            <v>0</v>
          </cell>
          <cell r="BW28">
            <v>0</v>
          </cell>
          <cell r="BX28">
            <v>0</v>
          </cell>
          <cell r="BY28">
            <v>0</v>
          </cell>
          <cell r="BZ28">
            <v>0</v>
          </cell>
          <cell r="CA28">
            <v>0</v>
          </cell>
          <cell r="CB28">
            <v>0</v>
          </cell>
          <cell r="CC28">
            <v>0</v>
          </cell>
          <cell r="CD28">
            <v>0</v>
          </cell>
          <cell r="CE28">
            <v>0</v>
          </cell>
          <cell r="CF28">
            <v>0</v>
          </cell>
          <cell r="CG28">
            <v>0</v>
          </cell>
          <cell r="CH28">
            <v>0</v>
          </cell>
          <cell r="CI28">
            <v>0</v>
          </cell>
        </row>
        <row r="29">
          <cell r="G29">
            <v>0</v>
          </cell>
          <cell r="H29">
            <v>0</v>
          </cell>
          <cell r="I29">
            <v>0</v>
          </cell>
          <cell r="J29">
            <v>0</v>
          </cell>
          <cell r="K29">
            <v>0</v>
          </cell>
          <cell r="L29">
            <v>0</v>
          </cell>
          <cell r="M29">
            <v>0</v>
          </cell>
          <cell r="N29">
            <v>0</v>
          </cell>
          <cell r="O29">
            <v>0</v>
          </cell>
          <cell r="P29">
            <v>0</v>
          </cell>
          <cell r="Q29">
            <v>0</v>
          </cell>
          <cell r="R29">
            <v>0</v>
          </cell>
          <cell r="S29">
            <v>0</v>
          </cell>
          <cell r="T29">
            <v>0</v>
          </cell>
          <cell r="U29">
            <v>0</v>
          </cell>
          <cell r="V29">
            <v>0</v>
          </cell>
          <cell r="W29">
            <v>0</v>
          </cell>
          <cell r="X29">
            <v>0</v>
          </cell>
          <cell r="Y29">
            <v>0</v>
          </cell>
          <cell r="Z29">
            <v>0</v>
          </cell>
          <cell r="AA29">
            <v>0</v>
          </cell>
          <cell r="AB29">
            <v>0</v>
          </cell>
          <cell r="AC29">
            <v>0</v>
          </cell>
          <cell r="AD29">
            <v>0</v>
          </cell>
          <cell r="AE29">
            <v>0</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cell r="BL29">
            <v>0</v>
          </cell>
          <cell r="BM29">
            <v>0</v>
          </cell>
          <cell r="BN29">
            <v>0</v>
          </cell>
          <cell r="BO29">
            <v>0</v>
          </cell>
          <cell r="BP29">
            <v>0</v>
          </cell>
          <cell r="BQ29">
            <v>0</v>
          </cell>
          <cell r="BR29">
            <v>0</v>
          </cell>
          <cell r="BS29">
            <v>0</v>
          </cell>
          <cell r="BT29">
            <v>0</v>
          </cell>
          <cell r="BU29">
            <v>0</v>
          </cell>
          <cell r="BV29">
            <v>0</v>
          </cell>
          <cell r="BW29">
            <v>0</v>
          </cell>
          <cell r="BX29">
            <v>0</v>
          </cell>
          <cell r="BY29">
            <v>0</v>
          </cell>
          <cell r="BZ29">
            <v>0</v>
          </cell>
          <cell r="CA29">
            <v>0</v>
          </cell>
          <cell r="CB29">
            <v>0</v>
          </cell>
          <cell r="CC29">
            <v>0</v>
          </cell>
          <cell r="CD29">
            <v>0</v>
          </cell>
          <cell r="CE29">
            <v>0</v>
          </cell>
          <cell r="CF29">
            <v>0</v>
          </cell>
          <cell r="CG29">
            <v>0</v>
          </cell>
          <cell r="CH29">
            <v>0</v>
          </cell>
          <cell r="CI29">
            <v>0</v>
          </cell>
        </row>
        <row r="30">
          <cell r="G30">
            <v>0</v>
          </cell>
          <cell r="H30">
            <v>0</v>
          </cell>
          <cell r="I30">
            <v>0</v>
          </cell>
          <cell r="J30">
            <v>0</v>
          </cell>
          <cell r="K30">
            <v>0</v>
          </cell>
          <cell r="L30">
            <v>0</v>
          </cell>
          <cell r="M30">
            <v>0</v>
          </cell>
          <cell r="N30">
            <v>0</v>
          </cell>
          <cell r="O30">
            <v>0</v>
          </cell>
          <cell r="P30">
            <v>0</v>
          </cell>
          <cell r="Q30">
            <v>0</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cell r="BL30">
            <v>0</v>
          </cell>
          <cell r="BM30">
            <v>0</v>
          </cell>
          <cell r="BN30">
            <v>0</v>
          </cell>
          <cell r="BO30">
            <v>0</v>
          </cell>
          <cell r="BP30">
            <v>0</v>
          </cell>
          <cell r="BQ30">
            <v>0</v>
          </cell>
          <cell r="BR30">
            <v>0</v>
          </cell>
          <cell r="BS30">
            <v>0</v>
          </cell>
          <cell r="BT30">
            <v>0</v>
          </cell>
          <cell r="BU30">
            <v>0</v>
          </cell>
          <cell r="BV30">
            <v>0</v>
          </cell>
          <cell r="BW30">
            <v>0</v>
          </cell>
          <cell r="BX30">
            <v>0</v>
          </cell>
          <cell r="BY30">
            <v>0</v>
          </cell>
          <cell r="BZ30">
            <v>0</v>
          </cell>
          <cell r="CA30">
            <v>0</v>
          </cell>
          <cell r="CB30">
            <v>0</v>
          </cell>
          <cell r="CC30">
            <v>0</v>
          </cell>
          <cell r="CD30">
            <v>0</v>
          </cell>
          <cell r="CE30">
            <v>0</v>
          </cell>
          <cell r="CF30">
            <v>0</v>
          </cell>
          <cell r="CG30">
            <v>0</v>
          </cell>
          <cell r="CH30">
            <v>0</v>
          </cell>
          <cell r="CI30">
            <v>0</v>
          </cell>
        </row>
        <row r="31">
          <cell r="G31">
            <v>0</v>
          </cell>
          <cell r="H31">
            <v>0</v>
          </cell>
          <cell r="I31">
            <v>0</v>
          </cell>
          <cell r="J31">
            <v>0</v>
          </cell>
          <cell r="K31">
            <v>0</v>
          </cell>
          <cell r="L31">
            <v>0</v>
          </cell>
          <cell r="M31">
            <v>0</v>
          </cell>
          <cell r="N31">
            <v>0</v>
          </cell>
          <cell r="O31">
            <v>0</v>
          </cell>
          <cell r="P31">
            <v>0</v>
          </cell>
          <cell r="Q31">
            <v>0</v>
          </cell>
          <cell r="R31">
            <v>0</v>
          </cell>
          <cell r="S31">
            <v>0</v>
          </cell>
          <cell r="T31">
            <v>0</v>
          </cell>
          <cell r="U31">
            <v>0</v>
          </cell>
          <cell r="V31">
            <v>0</v>
          </cell>
          <cell r="W31">
            <v>0</v>
          </cell>
          <cell r="X31">
            <v>0</v>
          </cell>
          <cell r="Y31">
            <v>0</v>
          </cell>
          <cell r="Z31">
            <v>0</v>
          </cell>
          <cell r="AA31">
            <v>0</v>
          </cell>
          <cell r="AB31">
            <v>0</v>
          </cell>
          <cell r="AC31">
            <v>0</v>
          </cell>
          <cell r="AD31">
            <v>0</v>
          </cell>
          <cell r="AE31">
            <v>0</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cell r="BL31">
            <v>0</v>
          </cell>
          <cell r="BM31">
            <v>0</v>
          </cell>
          <cell r="BN31">
            <v>0</v>
          </cell>
          <cell r="BO31">
            <v>0</v>
          </cell>
          <cell r="BP31">
            <v>0</v>
          </cell>
          <cell r="BQ31">
            <v>0</v>
          </cell>
          <cell r="BR31">
            <v>0</v>
          </cell>
          <cell r="BS31">
            <v>0</v>
          </cell>
          <cell r="BT31">
            <v>0</v>
          </cell>
          <cell r="BU31">
            <v>0</v>
          </cell>
          <cell r="BV31">
            <v>0</v>
          </cell>
          <cell r="BW31">
            <v>0</v>
          </cell>
          <cell r="BX31">
            <v>0</v>
          </cell>
          <cell r="BY31">
            <v>0</v>
          </cell>
          <cell r="BZ31">
            <v>0</v>
          </cell>
          <cell r="CA31">
            <v>0</v>
          </cell>
          <cell r="CB31">
            <v>0</v>
          </cell>
          <cell r="CC31">
            <v>0</v>
          </cell>
          <cell r="CD31">
            <v>0</v>
          </cell>
          <cell r="CE31">
            <v>0</v>
          </cell>
          <cell r="CF31">
            <v>0</v>
          </cell>
          <cell r="CG31">
            <v>0</v>
          </cell>
          <cell r="CH31">
            <v>0</v>
          </cell>
          <cell r="CI31">
            <v>0</v>
          </cell>
        </row>
        <row r="32">
          <cell r="G32">
            <v>0</v>
          </cell>
          <cell r="H32">
            <v>0</v>
          </cell>
          <cell r="I32">
            <v>0</v>
          </cell>
          <cell r="J32">
            <v>0</v>
          </cell>
          <cell r="K32">
            <v>0</v>
          </cell>
          <cell r="L32">
            <v>0</v>
          </cell>
          <cell r="M32">
            <v>0</v>
          </cell>
          <cell r="N32">
            <v>0</v>
          </cell>
          <cell r="O32">
            <v>0</v>
          </cell>
          <cell r="P32">
            <v>0</v>
          </cell>
          <cell r="Q32">
            <v>0</v>
          </cell>
          <cell r="R32">
            <v>0</v>
          </cell>
          <cell r="S32">
            <v>0</v>
          </cell>
          <cell r="T32">
            <v>0</v>
          </cell>
          <cell r="U32">
            <v>0</v>
          </cell>
          <cell r="V32">
            <v>0</v>
          </cell>
          <cell r="W32">
            <v>0</v>
          </cell>
          <cell r="X32">
            <v>0</v>
          </cell>
          <cell r="Y32">
            <v>0</v>
          </cell>
          <cell r="Z32">
            <v>0</v>
          </cell>
          <cell r="AA32">
            <v>0</v>
          </cell>
          <cell r="AB32">
            <v>0</v>
          </cell>
          <cell r="AC32">
            <v>0</v>
          </cell>
          <cell r="AD32">
            <v>0</v>
          </cell>
          <cell r="AE32">
            <v>0</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cell r="BL32">
            <v>0</v>
          </cell>
          <cell r="BM32">
            <v>0</v>
          </cell>
          <cell r="BN32">
            <v>0</v>
          </cell>
          <cell r="BO32">
            <v>0</v>
          </cell>
          <cell r="BP32">
            <v>0</v>
          </cell>
          <cell r="BQ32">
            <v>0</v>
          </cell>
          <cell r="BR32">
            <v>0</v>
          </cell>
          <cell r="BS32">
            <v>0</v>
          </cell>
          <cell r="BT32">
            <v>0</v>
          </cell>
          <cell r="BU32">
            <v>0</v>
          </cell>
          <cell r="BV32">
            <v>0</v>
          </cell>
          <cell r="BW32">
            <v>0</v>
          </cell>
          <cell r="BX32">
            <v>0</v>
          </cell>
          <cell r="BY32">
            <v>0</v>
          </cell>
          <cell r="BZ32">
            <v>0</v>
          </cell>
          <cell r="CA32">
            <v>0</v>
          </cell>
          <cell r="CB32">
            <v>0</v>
          </cell>
          <cell r="CC32">
            <v>0</v>
          </cell>
          <cell r="CD32">
            <v>0</v>
          </cell>
          <cell r="CE32">
            <v>0</v>
          </cell>
          <cell r="CF32">
            <v>0</v>
          </cell>
          <cell r="CG32">
            <v>0</v>
          </cell>
          <cell r="CH32">
            <v>0</v>
          </cell>
          <cell r="CI32">
            <v>0</v>
          </cell>
        </row>
        <row r="33">
          <cell r="G33">
            <v>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cell r="BL33">
            <v>0</v>
          </cell>
          <cell r="BM33">
            <v>0</v>
          </cell>
          <cell r="BN33">
            <v>0</v>
          </cell>
          <cell r="BO33">
            <v>0</v>
          </cell>
          <cell r="BP33">
            <v>0</v>
          </cell>
          <cell r="BQ33">
            <v>0</v>
          </cell>
          <cell r="BR33">
            <v>0</v>
          </cell>
          <cell r="BS33">
            <v>0</v>
          </cell>
          <cell r="BT33">
            <v>0</v>
          </cell>
          <cell r="BU33">
            <v>0</v>
          </cell>
          <cell r="BV33">
            <v>0</v>
          </cell>
          <cell r="BW33">
            <v>0</v>
          </cell>
          <cell r="BX33">
            <v>0</v>
          </cell>
          <cell r="BY33">
            <v>0</v>
          </cell>
          <cell r="BZ33">
            <v>0</v>
          </cell>
          <cell r="CA33">
            <v>0</v>
          </cell>
          <cell r="CB33">
            <v>0</v>
          </cell>
          <cell r="CC33">
            <v>0</v>
          </cell>
          <cell r="CD33">
            <v>0</v>
          </cell>
          <cell r="CE33">
            <v>0</v>
          </cell>
          <cell r="CF33">
            <v>0</v>
          </cell>
          <cell r="CG33">
            <v>0</v>
          </cell>
          <cell r="CH33">
            <v>0</v>
          </cell>
          <cell r="CI33">
            <v>0</v>
          </cell>
        </row>
        <row r="34">
          <cell r="G34">
            <v>0</v>
          </cell>
          <cell r="H34">
            <v>0</v>
          </cell>
          <cell r="I34">
            <v>0</v>
          </cell>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cell r="BL34">
            <v>0</v>
          </cell>
          <cell r="BM34">
            <v>0</v>
          </cell>
          <cell r="BN34">
            <v>0</v>
          </cell>
          <cell r="BO34">
            <v>0</v>
          </cell>
          <cell r="BP34">
            <v>0</v>
          </cell>
          <cell r="BQ34">
            <v>0</v>
          </cell>
          <cell r="BR34">
            <v>0</v>
          </cell>
          <cell r="BS34">
            <v>0</v>
          </cell>
          <cell r="BT34">
            <v>0</v>
          </cell>
          <cell r="BU34">
            <v>0</v>
          </cell>
          <cell r="BV34">
            <v>0</v>
          </cell>
          <cell r="BW34">
            <v>0</v>
          </cell>
          <cell r="BX34">
            <v>0</v>
          </cell>
          <cell r="BY34">
            <v>0</v>
          </cell>
          <cell r="BZ34">
            <v>0</v>
          </cell>
          <cell r="CA34">
            <v>0</v>
          </cell>
          <cell r="CB34">
            <v>0</v>
          </cell>
          <cell r="CC34">
            <v>0</v>
          </cell>
          <cell r="CD34">
            <v>0</v>
          </cell>
          <cell r="CE34">
            <v>0</v>
          </cell>
          <cell r="CF34">
            <v>0</v>
          </cell>
          <cell r="CG34">
            <v>0</v>
          </cell>
          <cell r="CH34">
            <v>0</v>
          </cell>
          <cell r="CI34">
            <v>0</v>
          </cell>
        </row>
        <row r="35">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cell r="AH35">
            <v>0</v>
          </cell>
          <cell r="AI35">
            <v>0</v>
          </cell>
          <cell r="AJ35">
            <v>0</v>
          </cell>
          <cell r="AK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cell r="BL35">
            <v>0</v>
          </cell>
          <cell r="BM35">
            <v>0</v>
          </cell>
          <cell r="BN35">
            <v>0</v>
          </cell>
          <cell r="BO35">
            <v>0</v>
          </cell>
          <cell r="BP35">
            <v>0</v>
          </cell>
          <cell r="BQ35">
            <v>0</v>
          </cell>
          <cell r="BR35">
            <v>0</v>
          </cell>
          <cell r="BS35">
            <v>0</v>
          </cell>
          <cell r="BT35">
            <v>0</v>
          </cell>
          <cell r="BU35">
            <v>0</v>
          </cell>
          <cell r="BV35">
            <v>0</v>
          </cell>
          <cell r="BW35">
            <v>0</v>
          </cell>
          <cell r="BX35">
            <v>0</v>
          </cell>
          <cell r="BY35">
            <v>0</v>
          </cell>
          <cell r="BZ35">
            <v>0</v>
          </cell>
          <cell r="CA35">
            <v>0</v>
          </cell>
          <cell r="CB35">
            <v>0</v>
          </cell>
          <cell r="CC35">
            <v>0</v>
          </cell>
          <cell r="CD35">
            <v>0</v>
          </cell>
          <cell r="CE35">
            <v>0</v>
          </cell>
          <cell r="CF35">
            <v>0</v>
          </cell>
          <cell r="CG35">
            <v>0</v>
          </cell>
          <cell r="CH35">
            <v>0</v>
          </cell>
          <cell r="CI35">
            <v>0</v>
          </cell>
        </row>
        <row r="36">
          <cell r="G36">
            <v>0</v>
          </cell>
          <cell r="H36">
            <v>0</v>
          </cell>
          <cell r="I36">
            <v>0</v>
          </cell>
          <cell r="J36">
            <v>0</v>
          </cell>
          <cell r="K36">
            <v>0</v>
          </cell>
          <cell r="L36">
            <v>0</v>
          </cell>
          <cell r="M36">
            <v>0</v>
          </cell>
          <cell r="N36">
            <v>0</v>
          </cell>
          <cell r="O36">
            <v>0</v>
          </cell>
          <cell r="P36">
            <v>0</v>
          </cell>
          <cell r="Q36">
            <v>0</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cell r="BL36">
            <v>0</v>
          </cell>
          <cell r="BM36">
            <v>0</v>
          </cell>
          <cell r="BN36">
            <v>0</v>
          </cell>
          <cell r="BO36">
            <v>0</v>
          </cell>
          <cell r="BP36">
            <v>0</v>
          </cell>
          <cell r="BQ36">
            <v>0</v>
          </cell>
          <cell r="BR36">
            <v>0</v>
          </cell>
          <cell r="BS36">
            <v>0</v>
          </cell>
          <cell r="BT36">
            <v>0</v>
          </cell>
          <cell r="BU36">
            <v>0</v>
          </cell>
          <cell r="BV36">
            <v>0</v>
          </cell>
          <cell r="BW36">
            <v>0</v>
          </cell>
          <cell r="BX36">
            <v>0</v>
          </cell>
          <cell r="BY36">
            <v>0</v>
          </cell>
          <cell r="BZ36">
            <v>0</v>
          </cell>
          <cell r="CA36">
            <v>0</v>
          </cell>
          <cell r="CB36">
            <v>0</v>
          </cell>
          <cell r="CC36">
            <v>0</v>
          </cell>
          <cell r="CD36">
            <v>0</v>
          </cell>
          <cell r="CE36">
            <v>0</v>
          </cell>
          <cell r="CF36">
            <v>0</v>
          </cell>
          <cell r="CG36">
            <v>0</v>
          </cell>
          <cell r="CH36">
            <v>0</v>
          </cell>
          <cell r="CI36">
            <v>0</v>
          </cell>
        </row>
        <row r="37">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cell r="BL37">
            <v>0</v>
          </cell>
          <cell r="BM37">
            <v>0</v>
          </cell>
          <cell r="BN37">
            <v>0</v>
          </cell>
          <cell r="BO37">
            <v>0</v>
          </cell>
          <cell r="BP37">
            <v>0</v>
          </cell>
          <cell r="BQ37">
            <v>0</v>
          </cell>
          <cell r="BR37">
            <v>0</v>
          </cell>
          <cell r="BS37">
            <v>0</v>
          </cell>
          <cell r="BT37">
            <v>0</v>
          </cell>
          <cell r="BU37">
            <v>0</v>
          </cell>
          <cell r="BV37">
            <v>0</v>
          </cell>
          <cell r="BW37">
            <v>0</v>
          </cell>
          <cell r="BX37">
            <v>0</v>
          </cell>
          <cell r="BY37">
            <v>0</v>
          </cell>
          <cell r="BZ37">
            <v>0</v>
          </cell>
          <cell r="CA37">
            <v>0</v>
          </cell>
          <cell r="CB37">
            <v>0</v>
          </cell>
          <cell r="CC37">
            <v>0</v>
          </cell>
          <cell r="CD37">
            <v>0</v>
          </cell>
          <cell r="CE37">
            <v>0</v>
          </cell>
          <cell r="CF37">
            <v>0</v>
          </cell>
          <cell r="CG37">
            <v>0</v>
          </cell>
          <cell r="CH37">
            <v>0</v>
          </cell>
          <cell r="CI37">
            <v>0</v>
          </cell>
        </row>
        <row r="38">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cell r="AK38">
            <v>0</v>
          </cell>
          <cell r="AL38">
            <v>0</v>
          </cell>
          <cell r="AM38">
            <v>0</v>
          </cell>
          <cell r="AN38">
            <v>0</v>
          </cell>
          <cell r="AO38">
            <v>0</v>
          </cell>
          <cell r="AP38">
            <v>0</v>
          </cell>
          <cell r="AQ38">
            <v>0</v>
          </cell>
          <cell r="AR38">
            <v>0</v>
          </cell>
          <cell r="AS38">
            <v>0</v>
          </cell>
          <cell r="AT38">
            <v>0</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J38">
            <v>0</v>
          </cell>
          <cell r="BK38">
            <v>0</v>
          </cell>
          <cell r="BL38">
            <v>0</v>
          </cell>
          <cell r="BM38">
            <v>0</v>
          </cell>
          <cell r="BN38">
            <v>0</v>
          </cell>
          <cell r="BO38">
            <v>0</v>
          </cell>
          <cell r="BP38">
            <v>0</v>
          </cell>
          <cell r="BQ38">
            <v>0</v>
          </cell>
          <cell r="BR38">
            <v>0</v>
          </cell>
          <cell r="BS38">
            <v>0</v>
          </cell>
          <cell r="BT38">
            <v>0</v>
          </cell>
          <cell r="BU38">
            <v>0</v>
          </cell>
          <cell r="BV38">
            <v>0</v>
          </cell>
          <cell r="BW38">
            <v>0</v>
          </cell>
          <cell r="BX38">
            <v>0</v>
          </cell>
          <cell r="BY38">
            <v>0</v>
          </cell>
          <cell r="BZ38">
            <v>0</v>
          </cell>
          <cell r="CA38">
            <v>0</v>
          </cell>
          <cell r="CB38">
            <v>0</v>
          </cell>
          <cell r="CC38">
            <v>0</v>
          </cell>
          <cell r="CD38">
            <v>0</v>
          </cell>
          <cell r="CE38">
            <v>0</v>
          </cell>
          <cell r="CF38">
            <v>0</v>
          </cell>
          <cell r="CG38">
            <v>0</v>
          </cell>
          <cell r="CH38">
            <v>0</v>
          </cell>
          <cell r="CI38">
            <v>0</v>
          </cell>
        </row>
        <row r="39">
          <cell r="G39">
            <v>0</v>
          </cell>
          <cell r="H39">
            <v>0</v>
          </cell>
          <cell r="I39">
            <v>0</v>
          </cell>
          <cell r="J39">
            <v>0</v>
          </cell>
          <cell r="K39">
            <v>0</v>
          </cell>
          <cell r="L39">
            <v>0</v>
          </cell>
          <cell r="M39">
            <v>0</v>
          </cell>
          <cell r="N39">
            <v>0</v>
          </cell>
          <cell r="O39">
            <v>0</v>
          </cell>
          <cell r="P39">
            <v>0</v>
          </cell>
          <cell r="Q39">
            <v>0</v>
          </cell>
          <cell r="R39">
            <v>0</v>
          </cell>
          <cell r="S39">
            <v>0</v>
          </cell>
          <cell r="T39">
            <v>0</v>
          </cell>
          <cell r="U39">
            <v>0</v>
          </cell>
          <cell r="V39">
            <v>0</v>
          </cell>
          <cell r="W39">
            <v>0</v>
          </cell>
          <cell r="X39">
            <v>0</v>
          </cell>
          <cell r="Y39">
            <v>0</v>
          </cell>
          <cell r="Z39">
            <v>0</v>
          </cell>
          <cell r="AA39">
            <v>0</v>
          </cell>
          <cell r="AB39">
            <v>0</v>
          </cell>
          <cell r="AC39">
            <v>0</v>
          </cell>
          <cell r="AD39">
            <v>0</v>
          </cell>
          <cell r="AE39">
            <v>0</v>
          </cell>
          <cell r="AF39">
            <v>0</v>
          </cell>
          <cell r="AG39">
            <v>0</v>
          </cell>
          <cell r="AH39">
            <v>0</v>
          </cell>
          <cell r="AI39">
            <v>0</v>
          </cell>
          <cell r="AJ39">
            <v>0</v>
          </cell>
          <cell r="AK39">
            <v>0</v>
          </cell>
          <cell r="AL39">
            <v>0</v>
          </cell>
          <cell r="AM39">
            <v>0</v>
          </cell>
          <cell r="AN39">
            <v>0</v>
          </cell>
          <cell r="AO39">
            <v>0</v>
          </cell>
          <cell r="AP39">
            <v>0</v>
          </cell>
          <cell r="AQ39">
            <v>0</v>
          </cell>
          <cell r="AR39">
            <v>0</v>
          </cell>
          <cell r="AS39">
            <v>0</v>
          </cell>
          <cell r="AT39">
            <v>0</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cell r="BL39">
            <v>0</v>
          </cell>
          <cell r="BM39">
            <v>0</v>
          </cell>
          <cell r="BN39">
            <v>0</v>
          </cell>
          <cell r="BO39">
            <v>0</v>
          </cell>
          <cell r="BP39">
            <v>0</v>
          </cell>
          <cell r="BQ39">
            <v>0</v>
          </cell>
          <cell r="BR39">
            <v>0</v>
          </cell>
          <cell r="BS39">
            <v>0</v>
          </cell>
          <cell r="BT39">
            <v>0</v>
          </cell>
          <cell r="BU39">
            <v>0</v>
          </cell>
          <cell r="BV39">
            <v>0</v>
          </cell>
          <cell r="BW39">
            <v>0</v>
          </cell>
          <cell r="BX39">
            <v>0</v>
          </cell>
          <cell r="BY39">
            <v>0</v>
          </cell>
          <cell r="BZ39">
            <v>0</v>
          </cell>
          <cell r="CA39">
            <v>0</v>
          </cell>
          <cell r="CB39">
            <v>0</v>
          </cell>
          <cell r="CC39">
            <v>0</v>
          </cell>
          <cell r="CD39">
            <v>0</v>
          </cell>
          <cell r="CE39">
            <v>0</v>
          </cell>
          <cell r="CF39">
            <v>0</v>
          </cell>
          <cell r="CG39">
            <v>0</v>
          </cell>
          <cell r="CH39">
            <v>0</v>
          </cell>
          <cell r="CI39">
            <v>0</v>
          </cell>
        </row>
        <row r="40">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0</v>
          </cell>
          <cell r="X40">
            <v>0</v>
          </cell>
          <cell r="Y40">
            <v>0</v>
          </cell>
          <cell r="Z40">
            <v>0</v>
          </cell>
          <cell r="AA40">
            <v>0</v>
          </cell>
          <cell r="AB40">
            <v>0</v>
          </cell>
          <cell r="AC40">
            <v>0</v>
          </cell>
          <cell r="AD40">
            <v>0</v>
          </cell>
          <cell r="AE40">
            <v>0</v>
          </cell>
          <cell r="AF40">
            <v>0</v>
          </cell>
          <cell r="AG40">
            <v>0</v>
          </cell>
          <cell r="AH40">
            <v>0</v>
          </cell>
          <cell r="AI40">
            <v>0</v>
          </cell>
          <cell r="AJ40">
            <v>0</v>
          </cell>
          <cell r="AK40">
            <v>0</v>
          </cell>
          <cell r="AL40">
            <v>0</v>
          </cell>
          <cell r="AM40">
            <v>0</v>
          </cell>
          <cell r="AN40">
            <v>0</v>
          </cell>
          <cell r="AO40">
            <v>0</v>
          </cell>
          <cell r="AP40">
            <v>0</v>
          </cell>
          <cell r="AQ40">
            <v>0</v>
          </cell>
          <cell r="AR40">
            <v>0</v>
          </cell>
          <cell r="AS40">
            <v>0</v>
          </cell>
          <cell r="AT40">
            <v>0</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cell r="BL40">
            <v>0</v>
          </cell>
          <cell r="BM40">
            <v>0</v>
          </cell>
          <cell r="BN40">
            <v>0</v>
          </cell>
          <cell r="BO40">
            <v>0</v>
          </cell>
          <cell r="BP40">
            <v>0</v>
          </cell>
          <cell r="BQ40">
            <v>0</v>
          </cell>
          <cell r="BR40">
            <v>0</v>
          </cell>
          <cell r="BS40">
            <v>0</v>
          </cell>
          <cell r="BT40">
            <v>0</v>
          </cell>
          <cell r="BU40">
            <v>0</v>
          </cell>
          <cell r="BV40">
            <v>0</v>
          </cell>
          <cell r="BW40">
            <v>0</v>
          </cell>
          <cell r="BX40">
            <v>0</v>
          </cell>
          <cell r="BY40">
            <v>0</v>
          </cell>
          <cell r="BZ40">
            <v>0</v>
          </cell>
          <cell r="CA40">
            <v>0</v>
          </cell>
          <cell r="CB40">
            <v>0</v>
          </cell>
          <cell r="CC40">
            <v>0</v>
          </cell>
          <cell r="CD40">
            <v>0</v>
          </cell>
          <cell r="CE40">
            <v>0</v>
          </cell>
          <cell r="CF40">
            <v>0</v>
          </cell>
          <cell r="CG40">
            <v>0</v>
          </cell>
          <cell r="CH40">
            <v>0</v>
          </cell>
          <cell r="CI40">
            <v>0</v>
          </cell>
        </row>
        <row r="41">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cell r="AK41">
            <v>0</v>
          </cell>
          <cell r="AL41">
            <v>0</v>
          </cell>
          <cell r="AM41">
            <v>0</v>
          </cell>
          <cell r="AN41">
            <v>0</v>
          </cell>
          <cell r="AO41">
            <v>0</v>
          </cell>
          <cell r="AP41">
            <v>0</v>
          </cell>
          <cell r="AQ41">
            <v>0</v>
          </cell>
          <cell r="AR41">
            <v>0</v>
          </cell>
          <cell r="AS41">
            <v>0</v>
          </cell>
          <cell r="AT41">
            <v>0</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cell r="BL41">
            <v>0</v>
          </cell>
          <cell r="BM41">
            <v>0</v>
          </cell>
          <cell r="BN41">
            <v>0</v>
          </cell>
          <cell r="BO41">
            <v>0</v>
          </cell>
          <cell r="BP41">
            <v>0</v>
          </cell>
          <cell r="BQ41">
            <v>0</v>
          </cell>
          <cell r="BR41">
            <v>0</v>
          </cell>
          <cell r="BS41">
            <v>0</v>
          </cell>
          <cell r="BT41">
            <v>0</v>
          </cell>
          <cell r="BU41">
            <v>0</v>
          </cell>
          <cell r="BV41">
            <v>0</v>
          </cell>
          <cell r="BW41">
            <v>0</v>
          </cell>
          <cell r="BX41">
            <v>0</v>
          </cell>
          <cell r="BY41">
            <v>0</v>
          </cell>
          <cell r="BZ41">
            <v>0</v>
          </cell>
          <cell r="CA41">
            <v>0</v>
          </cell>
          <cell r="CB41">
            <v>0</v>
          </cell>
          <cell r="CC41">
            <v>0</v>
          </cell>
          <cell r="CD41">
            <v>0</v>
          </cell>
          <cell r="CE41">
            <v>0</v>
          </cell>
          <cell r="CF41">
            <v>0</v>
          </cell>
          <cell r="CG41">
            <v>0</v>
          </cell>
          <cell r="CH41">
            <v>0</v>
          </cell>
          <cell r="CI41">
            <v>0</v>
          </cell>
        </row>
        <row r="42">
          <cell r="G42">
            <v>0</v>
          </cell>
          <cell r="H42">
            <v>0</v>
          </cell>
          <cell r="I42">
            <v>0</v>
          </cell>
          <cell r="J42">
            <v>0</v>
          </cell>
          <cell r="K42">
            <v>0</v>
          </cell>
          <cell r="L42">
            <v>0</v>
          </cell>
          <cell r="M42">
            <v>0</v>
          </cell>
          <cell r="N42">
            <v>0</v>
          </cell>
          <cell r="O42">
            <v>0</v>
          </cell>
          <cell r="P42">
            <v>0</v>
          </cell>
          <cell r="Q42">
            <v>0</v>
          </cell>
          <cell r="R42">
            <v>0</v>
          </cell>
          <cell r="S42">
            <v>0</v>
          </cell>
          <cell r="T42">
            <v>0</v>
          </cell>
          <cell r="U42">
            <v>0</v>
          </cell>
          <cell r="V42">
            <v>0</v>
          </cell>
          <cell r="W42">
            <v>0</v>
          </cell>
          <cell r="X42">
            <v>0</v>
          </cell>
          <cell r="Y42">
            <v>0</v>
          </cell>
          <cell r="Z42">
            <v>0</v>
          </cell>
          <cell r="AA42">
            <v>0</v>
          </cell>
          <cell r="AB42">
            <v>0</v>
          </cell>
          <cell r="AC42">
            <v>0</v>
          </cell>
          <cell r="AD42">
            <v>0</v>
          </cell>
          <cell r="AE42">
            <v>0</v>
          </cell>
          <cell r="AF42">
            <v>0</v>
          </cell>
          <cell r="AG42">
            <v>0</v>
          </cell>
          <cell r="AH42">
            <v>0</v>
          </cell>
          <cell r="AI42">
            <v>0</v>
          </cell>
          <cell r="AJ42">
            <v>0</v>
          </cell>
          <cell r="AK42">
            <v>0</v>
          </cell>
          <cell r="AL42">
            <v>0</v>
          </cell>
          <cell r="AM42">
            <v>0</v>
          </cell>
          <cell r="AN42">
            <v>0</v>
          </cell>
          <cell r="AO42">
            <v>0</v>
          </cell>
          <cell r="AP42">
            <v>0</v>
          </cell>
          <cell r="AQ42">
            <v>0</v>
          </cell>
          <cell r="AR42">
            <v>0</v>
          </cell>
          <cell r="AS42">
            <v>0</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cell r="BL42">
            <v>0</v>
          </cell>
          <cell r="BM42">
            <v>0</v>
          </cell>
          <cell r="BN42">
            <v>0</v>
          </cell>
          <cell r="BO42">
            <v>0</v>
          </cell>
          <cell r="BP42">
            <v>0</v>
          </cell>
          <cell r="BQ42">
            <v>0</v>
          </cell>
          <cell r="BR42">
            <v>0</v>
          </cell>
          <cell r="BS42">
            <v>0</v>
          </cell>
          <cell r="BT42">
            <v>0</v>
          </cell>
          <cell r="BU42">
            <v>0</v>
          </cell>
          <cell r="BV42">
            <v>0</v>
          </cell>
          <cell r="BW42">
            <v>0</v>
          </cell>
          <cell r="BX42">
            <v>0</v>
          </cell>
          <cell r="BY42">
            <v>0</v>
          </cell>
          <cell r="BZ42">
            <v>0</v>
          </cell>
          <cell r="CA42">
            <v>0</v>
          </cell>
          <cell r="CB42">
            <v>0</v>
          </cell>
          <cell r="CC42">
            <v>0</v>
          </cell>
          <cell r="CD42">
            <v>0</v>
          </cell>
          <cell r="CE42">
            <v>0</v>
          </cell>
          <cell r="CF42">
            <v>0</v>
          </cell>
          <cell r="CG42">
            <v>0</v>
          </cell>
          <cell r="CH42">
            <v>0</v>
          </cell>
          <cell r="CI42">
            <v>0</v>
          </cell>
        </row>
        <row r="43">
          <cell r="G43">
            <v>0</v>
          </cell>
          <cell r="H43">
            <v>0</v>
          </cell>
          <cell r="I43">
            <v>0</v>
          </cell>
          <cell r="J43">
            <v>0</v>
          </cell>
          <cell r="K43">
            <v>0</v>
          </cell>
          <cell r="L43">
            <v>0</v>
          </cell>
          <cell r="M43">
            <v>0</v>
          </cell>
          <cell r="N43">
            <v>0</v>
          </cell>
          <cell r="O43">
            <v>0</v>
          </cell>
          <cell r="P43">
            <v>0</v>
          </cell>
          <cell r="Q43">
            <v>0</v>
          </cell>
          <cell r="R43">
            <v>0</v>
          </cell>
          <cell r="S43">
            <v>0</v>
          </cell>
          <cell r="T43">
            <v>0</v>
          </cell>
          <cell r="U43">
            <v>0</v>
          </cell>
          <cell r="V43">
            <v>0</v>
          </cell>
          <cell r="W43">
            <v>0</v>
          </cell>
          <cell r="X43">
            <v>0</v>
          </cell>
          <cell r="Y43">
            <v>0</v>
          </cell>
          <cell r="Z43">
            <v>0</v>
          </cell>
          <cell r="AA43">
            <v>0</v>
          </cell>
          <cell r="AB43">
            <v>0</v>
          </cell>
          <cell r="AC43">
            <v>0</v>
          </cell>
          <cell r="AD43">
            <v>0</v>
          </cell>
          <cell r="AE43">
            <v>0</v>
          </cell>
          <cell r="AF43">
            <v>0</v>
          </cell>
          <cell r="AG43">
            <v>0</v>
          </cell>
          <cell r="AH43">
            <v>0</v>
          </cell>
          <cell r="AI43">
            <v>0</v>
          </cell>
          <cell r="AJ43">
            <v>0</v>
          </cell>
          <cell r="AK43">
            <v>0</v>
          </cell>
          <cell r="AL43">
            <v>0</v>
          </cell>
          <cell r="AM43">
            <v>0</v>
          </cell>
          <cell r="AN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cell r="BL43">
            <v>0</v>
          </cell>
          <cell r="BM43">
            <v>0</v>
          </cell>
          <cell r="BN43">
            <v>0</v>
          </cell>
          <cell r="BO43">
            <v>0</v>
          </cell>
          <cell r="BP43">
            <v>0</v>
          </cell>
          <cell r="BQ43">
            <v>0</v>
          </cell>
          <cell r="BR43">
            <v>0</v>
          </cell>
          <cell r="BS43">
            <v>0</v>
          </cell>
          <cell r="BT43">
            <v>0</v>
          </cell>
          <cell r="BU43">
            <v>0</v>
          </cell>
          <cell r="BV43">
            <v>0</v>
          </cell>
          <cell r="BW43">
            <v>0</v>
          </cell>
          <cell r="BX43">
            <v>0</v>
          </cell>
          <cell r="BY43">
            <v>0</v>
          </cell>
          <cell r="BZ43">
            <v>0</v>
          </cell>
          <cell r="CA43">
            <v>0</v>
          </cell>
          <cell r="CB43">
            <v>0</v>
          </cell>
          <cell r="CC43">
            <v>0</v>
          </cell>
          <cell r="CD43">
            <v>0</v>
          </cell>
          <cell r="CE43">
            <v>0</v>
          </cell>
          <cell r="CF43">
            <v>0</v>
          </cell>
          <cell r="CG43">
            <v>0</v>
          </cell>
          <cell r="CH43">
            <v>0</v>
          </cell>
          <cell r="CI43">
            <v>0</v>
          </cell>
        </row>
        <row r="44">
          <cell r="G44">
            <v>0</v>
          </cell>
          <cell r="H44">
            <v>0</v>
          </cell>
          <cell r="I44">
            <v>0</v>
          </cell>
          <cell r="J44">
            <v>0</v>
          </cell>
          <cell r="K44">
            <v>0</v>
          </cell>
          <cell r="L44">
            <v>0</v>
          </cell>
          <cell r="M44">
            <v>0</v>
          </cell>
          <cell r="N44">
            <v>0</v>
          </cell>
          <cell r="O44">
            <v>0</v>
          </cell>
          <cell r="P44">
            <v>0</v>
          </cell>
          <cell r="Q44">
            <v>0</v>
          </cell>
          <cell r="R44">
            <v>0</v>
          </cell>
          <cell r="S44">
            <v>0</v>
          </cell>
          <cell r="T44">
            <v>0</v>
          </cell>
          <cell r="U44">
            <v>0</v>
          </cell>
          <cell r="V44">
            <v>0</v>
          </cell>
          <cell r="W44">
            <v>0</v>
          </cell>
          <cell r="X44">
            <v>0</v>
          </cell>
          <cell r="Y44">
            <v>0</v>
          </cell>
          <cell r="Z44">
            <v>0</v>
          </cell>
          <cell r="AA44">
            <v>0</v>
          </cell>
          <cell r="AB44">
            <v>0</v>
          </cell>
          <cell r="AC44">
            <v>0</v>
          </cell>
          <cell r="AD44">
            <v>0</v>
          </cell>
          <cell r="AE44">
            <v>0</v>
          </cell>
          <cell r="AF44">
            <v>0</v>
          </cell>
          <cell r="AG44">
            <v>0</v>
          </cell>
          <cell r="AH44">
            <v>0</v>
          </cell>
          <cell r="AI44">
            <v>0</v>
          </cell>
          <cell r="AJ44">
            <v>0</v>
          </cell>
          <cell r="AK44">
            <v>0</v>
          </cell>
          <cell r="AL44">
            <v>0</v>
          </cell>
          <cell r="AM44">
            <v>0</v>
          </cell>
          <cell r="AN44">
            <v>0</v>
          </cell>
          <cell r="AO44">
            <v>0</v>
          </cell>
          <cell r="AP44">
            <v>0</v>
          </cell>
          <cell r="AQ44">
            <v>0</v>
          </cell>
          <cell r="AR44">
            <v>0</v>
          </cell>
          <cell r="AS44">
            <v>0</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cell r="BL44">
            <v>0</v>
          </cell>
          <cell r="BM44">
            <v>0</v>
          </cell>
          <cell r="BN44">
            <v>0</v>
          </cell>
          <cell r="BO44">
            <v>0</v>
          </cell>
          <cell r="BP44">
            <v>0</v>
          </cell>
          <cell r="BQ44">
            <v>0</v>
          </cell>
          <cell r="BR44">
            <v>0</v>
          </cell>
          <cell r="BS44">
            <v>0</v>
          </cell>
          <cell r="BT44">
            <v>0</v>
          </cell>
          <cell r="BU44">
            <v>0</v>
          </cell>
          <cell r="BV44">
            <v>0</v>
          </cell>
          <cell r="BW44">
            <v>0</v>
          </cell>
          <cell r="BX44">
            <v>0</v>
          </cell>
          <cell r="BY44">
            <v>0</v>
          </cell>
          <cell r="BZ44">
            <v>0</v>
          </cell>
          <cell r="CA44">
            <v>0</v>
          </cell>
          <cell r="CB44">
            <v>0</v>
          </cell>
          <cell r="CC44">
            <v>0</v>
          </cell>
          <cell r="CD44">
            <v>0</v>
          </cell>
          <cell r="CE44">
            <v>0</v>
          </cell>
          <cell r="CF44">
            <v>0</v>
          </cell>
          <cell r="CG44">
            <v>0</v>
          </cell>
          <cell r="CH44">
            <v>0</v>
          </cell>
          <cell r="CI44">
            <v>0</v>
          </cell>
        </row>
        <row r="48">
          <cell r="I48">
            <v>0</v>
          </cell>
          <cell r="R48">
            <v>0</v>
          </cell>
          <cell r="AA48">
            <v>0</v>
          </cell>
          <cell r="AJ48">
            <v>0</v>
          </cell>
          <cell r="AS48">
            <v>0</v>
          </cell>
          <cell r="BB48">
            <v>0</v>
          </cell>
          <cell r="BK48">
            <v>0</v>
          </cell>
          <cell r="BT48">
            <v>0</v>
          </cell>
          <cell r="CC48">
            <v>0</v>
          </cell>
        </row>
      </sheetData>
      <sheetData sheetId="4" refreshError="1"/>
      <sheetData sheetId="5" refreshError="1"/>
      <sheetData sheetId="6" refreshError="1"/>
      <sheetData sheetId="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Кабель"/>
      <sheetName val="Отв. лица"/>
      <sheetName val="Черный ПВС"/>
      <sheetName val="Приход"/>
      <sheetName val="Арматура для СИП"/>
      <sheetName val="Кабель вне сверки"/>
      <sheetName val="Архив"/>
      <sheetName val="Полиэтилен"/>
      <sheetName val="Суперпредложение"/>
      <sheetName val="Супер"/>
      <sheetName val="Спецпредложение ПУГНП"/>
      <sheetName val="ПУГНП"/>
      <sheetName val="Спецпредложение Броня"/>
      <sheetName val="Броня"/>
      <sheetName val="Спец. Рапира"/>
      <sheetName val="Рапира"/>
      <sheetName val="Спец. ЗВИ"/>
      <sheetName val="ЗВИ"/>
      <sheetName val="СИП"/>
      <sheetName val="Спецпредложение СИП"/>
      <sheetName val="Тула-NEW"/>
      <sheetName val="КГ-ХЛ"/>
      <sheetName val="Спецпредложение КГ-ХЛ"/>
      <sheetName val="КГ"/>
      <sheetName val="Спецпредложение КГ"/>
      <sheetName val="Титул"/>
      <sheetName val="Титул (2)"/>
      <sheetName val="Содержание"/>
      <sheetName val="Пр1"/>
      <sheetName val="Пр2"/>
      <sheetName val="Пр3"/>
      <sheetName val="Пр4"/>
      <sheetName val="Пр5"/>
      <sheetName val="Пр6"/>
      <sheetName val="Пр7"/>
      <sheetName val="Пр8"/>
      <sheetName val="Пр9"/>
      <sheetName val="Пр11"/>
      <sheetName val="Пр10"/>
      <sheetName val="Пр20"/>
      <sheetName val="Кабель, провод"/>
      <sheetName val="Техэлектро"/>
      <sheetName val="СпецТехэлектро"/>
      <sheetName val="Закачка Техэлектро"/>
      <sheetName val="Спец. NYM выставка"/>
      <sheetName val="NYM-vyst"/>
      <sheetName val="Сравнение КГ"/>
      <sheetName val="АСМ и РЭК"/>
      <sheetName val="АСМ и Смоленск"/>
      <sheetName val="Смета"/>
      <sheetName val="Материалы"/>
      <sheetName val="топография"/>
    </sheetNames>
    <sheetDataSet>
      <sheetData sheetId="0">
        <row r="1">
          <cell r="A1" t="str">
            <v>Наименование</v>
          </cell>
          <cell r="FQ1" t="str">
            <v>Опт.</v>
          </cell>
        </row>
        <row r="2">
          <cell r="A2" t="str">
            <v>@</v>
          </cell>
          <cell r="FQ2" t="str">
            <v>@</v>
          </cell>
        </row>
        <row r="3">
          <cell r="A3" t="str">
            <v>.</v>
          </cell>
        </row>
        <row r="4">
          <cell r="A4" t="str">
            <v>.</v>
          </cell>
          <cell r="FQ4">
            <v>38889.404290856481</v>
          </cell>
        </row>
        <row r="5">
          <cell r="A5" t="str">
            <v>.</v>
          </cell>
        </row>
        <row r="6">
          <cell r="A6" t="str">
            <v>.</v>
          </cell>
        </row>
        <row r="7">
          <cell r="A7" t="str">
            <v>.</v>
          </cell>
        </row>
        <row r="8">
          <cell r="A8" t="str">
            <v>.</v>
          </cell>
        </row>
        <row r="9">
          <cell r="A9" t="str">
            <v>.</v>
          </cell>
          <cell r="BR9">
            <v>0.01</v>
          </cell>
        </row>
        <row r="10">
          <cell r="A10" t="str">
            <v xml:space="preserve"> Провод медный</v>
          </cell>
        </row>
        <row r="11">
          <cell r="A11" t="str">
            <v>ПУНП 2х1,5</v>
          </cell>
          <cell r="FQ11">
            <v>4.46</v>
          </cell>
        </row>
        <row r="12">
          <cell r="A12" t="str">
            <v>ПУНП 2х2,5</v>
          </cell>
          <cell r="FQ12">
            <v>7.19</v>
          </cell>
        </row>
        <row r="13">
          <cell r="A13" t="str">
            <v>ПУНП 2х4</v>
          </cell>
          <cell r="FQ13">
            <v>11.25</v>
          </cell>
        </row>
        <row r="14">
          <cell r="A14" t="str">
            <v>ПУНП 3х1,5</v>
          </cell>
          <cell r="FQ14">
            <v>6.58</v>
          </cell>
        </row>
        <row r="15">
          <cell r="A15" t="str">
            <v>ПУНП 3х2,5</v>
          </cell>
          <cell r="FQ15">
            <v>10.73</v>
          </cell>
        </row>
        <row r="16">
          <cell r="A16" t="str">
            <v>ПУНП 3х4</v>
          </cell>
          <cell r="FQ16">
            <v>16.579999999999998</v>
          </cell>
        </row>
        <row r="17">
          <cell r="A17" t="str">
            <v>ПУНП 2х1,5+1х1</v>
          </cell>
          <cell r="FQ17">
            <v>6.08</v>
          </cell>
        </row>
        <row r="18">
          <cell r="A18" t="str">
            <v>ПУНП 2х2,5+1х1,5</v>
          </cell>
          <cell r="FQ18">
            <v>8</v>
          </cell>
        </row>
        <row r="19">
          <cell r="A19" t="str">
            <v>ПУНП 2х4+1х2,5</v>
          </cell>
          <cell r="FQ19">
            <v>15.74</v>
          </cell>
        </row>
        <row r="20">
          <cell r="A20" t="str">
            <v>ПУНП (про-во РЭК)</v>
          </cell>
          <cell r="FQ20">
            <v>0</v>
          </cell>
        </row>
        <row r="21">
          <cell r="A21" t="str">
            <v>ПУНП 2х1,5 (пр-во РЭК)</v>
          </cell>
          <cell r="FQ21">
            <v>4.63</v>
          </cell>
        </row>
        <row r="22">
          <cell r="A22" t="str">
            <v>ПУНП 2х2,5 (пр-во РЭК)</v>
          </cell>
          <cell r="FQ22">
            <v>7.35</v>
          </cell>
        </row>
        <row r="23">
          <cell r="A23" t="str">
            <v>ПУНП 2х4 (пр-во РЭК)</v>
          </cell>
          <cell r="FQ23">
            <v>11.25</v>
          </cell>
        </row>
        <row r="24">
          <cell r="A24" t="str">
            <v>ПУНП 3х1,5 (пр-во РЭК)</v>
          </cell>
          <cell r="FQ24">
            <v>6.77</v>
          </cell>
        </row>
        <row r="25">
          <cell r="A25" t="str">
            <v>ПУНП 3х2,5 (пр-во РЭК)</v>
          </cell>
          <cell r="FQ25">
            <v>10.81</v>
          </cell>
        </row>
        <row r="26">
          <cell r="A26" t="str">
            <v>ПУНП 3х4 (пр-во РЭК)</v>
          </cell>
          <cell r="FQ26">
            <v>16.850000000000001</v>
          </cell>
        </row>
        <row r="27">
          <cell r="A27" t="str">
            <v>ПВ-1  0,5</v>
          </cell>
          <cell r="FQ27">
            <v>0.91</v>
          </cell>
        </row>
        <row r="28">
          <cell r="A28" t="str">
            <v>ПВ-1  0,75</v>
          </cell>
          <cell r="FQ28">
            <v>1.31</v>
          </cell>
        </row>
        <row r="29">
          <cell r="A29" t="str">
            <v>ПВ-1  1</v>
          </cell>
          <cell r="FQ29">
            <v>1.66</v>
          </cell>
        </row>
        <row r="30">
          <cell r="A30" t="str">
            <v>ПВ-1  1,5</v>
          </cell>
          <cell r="FQ30">
            <v>2.33</v>
          </cell>
        </row>
        <row r="31">
          <cell r="A31" t="str">
            <v>ПВ-1  2,5</v>
          </cell>
          <cell r="FQ31">
            <v>3.7</v>
          </cell>
        </row>
        <row r="32">
          <cell r="A32" t="str">
            <v>ПВ-1  4</v>
          </cell>
          <cell r="FQ32">
            <v>5.9</v>
          </cell>
        </row>
        <row r="33">
          <cell r="A33" t="str">
            <v>ПВ-1  6</v>
          </cell>
          <cell r="FQ33">
            <v>8.7799999999999994</v>
          </cell>
        </row>
        <row r="34">
          <cell r="A34" t="str">
            <v>ПВ-1 10</v>
          </cell>
          <cell r="FQ34">
            <v>13.98</v>
          </cell>
        </row>
        <row r="35">
          <cell r="A35" t="str">
            <v>ПВ-1 16</v>
          </cell>
          <cell r="FQ35">
            <v>22.19</v>
          </cell>
        </row>
        <row r="36">
          <cell r="A36" t="str">
            <v>ПВ-1 25</v>
          </cell>
          <cell r="FQ36">
            <v>36.5</v>
          </cell>
        </row>
        <row r="37">
          <cell r="A37" t="str">
            <v>ПВ-1 35</v>
          </cell>
          <cell r="FQ37">
            <v>50.55</v>
          </cell>
        </row>
        <row r="38">
          <cell r="A38" t="str">
            <v>ПВ-1 50</v>
          </cell>
          <cell r="FQ38">
            <v>72.599999999999994</v>
          </cell>
        </row>
        <row r="39">
          <cell r="A39" t="str">
            <v>ПВ-1 70</v>
          </cell>
          <cell r="FQ39">
            <v>103.81</v>
          </cell>
        </row>
        <row r="40">
          <cell r="A40" t="str">
            <v>ПВ-1 95</v>
          </cell>
          <cell r="FQ40">
            <v>141</v>
          </cell>
        </row>
        <row r="41">
          <cell r="A41" t="str">
            <v>ПВ-1 120</v>
          </cell>
          <cell r="FQ41">
            <v>171.02</v>
          </cell>
        </row>
        <row r="42">
          <cell r="A42" t="str">
            <v>ППВ 2х1,5</v>
          </cell>
          <cell r="FQ42">
            <v>4.4400000000000004</v>
          </cell>
        </row>
        <row r="43">
          <cell r="A43" t="str">
            <v>ППВ 2х2,5</v>
          </cell>
          <cell r="FQ43">
            <v>7.41</v>
          </cell>
        </row>
        <row r="44">
          <cell r="A44" t="str">
            <v>ППВ 2х4</v>
          </cell>
          <cell r="FQ44">
            <v>11.84</v>
          </cell>
        </row>
        <row r="45">
          <cell r="A45" t="str">
            <v>ППВ 3х1,5</v>
          </cell>
          <cell r="FQ45">
            <v>6.64</v>
          </cell>
        </row>
        <row r="46">
          <cell r="A46" t="str">
            <v>ППВ 3х2,5</v>
          </cell>
          <cell r="FQ46">
            <v>11.09</v>
          </cell>
        </row>
        <row r="47">
          <cell r="A47" t="str">
            <v>ППВ 3х4</v>
          </cell>
          <cell r="FQ47">
            <v>17.760000000000002</v>
          </cell>
        </row>
        <row r="48">
          <cell r="A48" t="str">
            <v xml:space="preserve"> Провод медный гибкий</v>
          </cell>
        </row>
        <row r="49">
          <cell r="A49" t="str">
            <v>ШВП-2 2х0,2</v>
          </cell>
          <cell r="FQ49">
            <v>1.32</v>
          </cell>
        </row>
        <row r="50">
          <cell r="A50" t="str">
            <v>ШВП-2 2х0,35</v>
          </cell>
          <cell r="FQ50">
            <v>1.93</v>
          </cell>
        </row>
        <row r="51">
          <cell r="A51" t="str">
            <v>ШВП-2 2х0,5</v>
          </cell>
          <cell r="FQ51">
            <v>2.35</v>
          </cell>
        </row>
        <row r="52">
          <cell r="A52" t="str">
            <v>ШВП-2 2х0,75</v>
          </cell>
          <cell r="FQ52">
            <v>3.09</v>
          </cell>
        </row>
        <row r="53">
          <cell r="A53" t="str">
            <v>ШВВП 2х0,35</v>
          </cell>
          <cell r="FQ53">
            <v>2.1</v>
          </cell>
        </row>
        <row r="54">
          <cell r="A54" t="str">
            <v>ШВВП 2х0,5</v>
          </cell>
          <cell r="FQ54">
            <v>2.46</v>
          </cell>
        </row>
        <row r="55">
          <cell r="A55" t="str">
            <v>ШВВП 2х0,75</v>
          </cell>
          <cell r="FQ55">
            <v>3.26</v>
          </cell>
        </row>
        <row r="56">
          <cell r="A56" t="str">
            <v>ШВВП 3х0,5</v>
          </cell>
          <cell r="FQ56">
            <v>3.98</v>
          </cell>
        </row>
        <row r="57">
          <cell r="A57" t="str">
            <v>ШВВП 3х0,75</v>
          </cell>
          <cell r="FQ57">
            <v>5.09</v>
          </cell>
        </row>
        <row r="58">
          <cell r="A58" t="str">
            <v>ПУГНП 2х1,5</v>
          </cell>
          <cell r="FQ58">
            <v>5.0599999999999996</v>
          </cell>
        </row>
        <row r="59">
          <cell r="A59" t="str">
            <v>ПУГНП 2х2,5</v>
          </cell>
          <cell r="FQ59">
            <v>8.07</v>
          </cell>
        </row>
        <row r="60">
          <cell r="A60" t="str">
            <v>ПУГНП 2х4</v>
          </cell>
          <cell r="FQ60">
            <v>11.9</v>
          </cell>
        </row>
        <row r="61">
          <cell r="A61" t="str">
            <v>ПУГНП 3х1,5</v>
          </cell>
          <cell r="FQ61">
            <v>7.37</v>
          </cell>
        </row>
        <row r="62">
          <cell r="A62" t="str">
            <v>ПУГНП 3х2,5</v>
          </cell>
          <cell r="FQ62">
            <v>11.79</v>
          </cell>
        </row>
        <row r="63">
          <cell r="A63" t="str">
            <v>ПУГНП 3х4</v>
          </cell>
          <cell r="FQ63">
            <v>18.13</v>
          </cell>
        </row>
        <row r="64">
          <cell r="A64" t="str">
            <v>ПУГНП 2х1,5+1х1</v>
          </cell>
          <cell r="FQ64">
            <v>6.82</v>
          </cell>
        </row>
        <row r="65">
          <cell r="A65" t="str">
            <v>ПУГНП 2х2,5+1х1,5</v>
          </cell>
          <cell r="FQ65">
            <v>10.36</v>
          </cell>
        </row>
        <row r="66">
          <cell r="A66" t="str">
            <v>ПУГНП 2х4+1х2,5</v>
          </cell>
          <cell r="FQ66">
            <v>16.149999999999999</v>
          </cell>
        </row>
        <row r="67">
          <cell r="A67" t="str">
            <v>ПВС 2х0,75</v>
          </cell>
          <cell r="FQ67">
            <v>4.0999999999999996</v>
          </cell>
        </row>
        <row r="68">
          <cell r="A68" t="str">
            <v>ПВС 2х1</v>
          </cell>
          <cell r="FQ68">
            <v>5.28</v>
          </cell>
        </row>
        <row r="69">
          <cell r="A69" t="str">
            <v>ПВС 2х1,5</v>
          </cell>
          <cell r="FQ69">
            <v>7.02</v>
          </cell>
        </row>
        <row r="70">
          <cell r="A70" t="str">
            <v>ПВС 2х2,5</v>
          </cell>
          <cell r="FQ70">
            <v>10.92</v>
          </cell>
        </row>
        <row r="71">
          <cell r="A71" t="str">
            <v>ПВС 2х4</v>
          </cell>
          <cell r="FQ71">
            <v>16.989999999999998</v>
          </cell>
        </row>
        <row r="72">
          <cell r="A72" t="str">
            <v>ПВС 2х6</v>
          </cell>
          <cell r="FQ72">
            <v>23.6</v>
          </cell>
        </row>
        <row r="73">
          <cell r="A73" t="str">
            <v>ПВС 2х10</v>
          </cell>
          <cell r="FQ73">
            <v>37.520000000000003</v>
          </cell>
        </row>
        <row r="74">
          <cell r="A74" t="str">
            <v>ПВС 2х16</v>
          </cell>
          <cell r="FQ74">
            <v>63.11</v>
          </cell>
        </row>
        <row r="75">
          <cell r="A75" t="str">
            <v>ПВС 3х0,75</v>
          </cell>
          <cell r="FQ75">
            <v>5.49</v>
          </cell>
        </row>
        <row r="76">
          <cell r="A76" t="str">
            <v>ПВС 3х1</v>
          </cell>
          <cell r="FQ76">
            <v>7.21</v>
          </cell>
        </row>
        <row r="77">
          <cell r="A77" t="str">
            <v>ПВС 3х1,5</v>
          </cell>
          <cell r="FQ77">
            <v>9.5</v>
          </cell>
        </row>
        <row r="78">
          <cell r="A78" t="str">
            <v>ПВС 3х2,5</v>
          </cell>
          <cell r="FQ78">
            <v>14.95</v>
          </cell>
        </row>
        <row r="79">
          <cell r="A79" t="str">
            <v>ПВС 3х4</v>
          </cell>
          <cell r="FQ79">
            <v>23.45</v>
          </cell>
        </row>
        <row r="80">
          <cell r="A80" t="str">
            <v>ПВС 3х6</v>
          </cell>
          <cell r="FQ80">
            <v>32.92</v>
          </cell>
        </row>
        <row r="81">
          <cell r="A81" t="str">
            <v>ПВС 3х10</v>
          </cell>
          <cell r="FQ81">
            <v>54.3</v>
          </cell>
        </row>
        <row r="82">
          <cell r="A82" t="str">
            <v>ПВС 3х16</v>
          </cell>
          <cell r="FQ82">
            <v>92.68</v>
          </cell>
        </row>
        <row r="83">
          <cell r="A83" t="str">
            <v>ПВС 4х0,75</v>
          </cell>
          <cell r="FQ83">
            <v>6.98</v>
          </cell>
        </row>
        <row r="84">
          <cell r="A84" t="str">
            <v>ПВС 4х1</v>
          </cell>
          <cell r="FQ84">
            <v>9.5299999999999994</v>
          </cell>
        </row>
        <row r="85">
          <cell r="A85" t="str">
            <v>ПВС 4х1,5</v>
          </cell>
          <cell r="FQ85">
            <v>12.75</v>
          </cell>
        </row>
        <row r="86">
          <cell r="A86" t="str">
            <v>ПВС 4х2,5</v>
          </cell>
          <cell r="FQ86">
            <v>19.78</v>
          </cell>
        </row>
        <row r="87">
          <cell r="A87" t="str">
            <v>ПВС 4х4</v>
          </cell>
          <cell r="FQ87">
            <v>30.77</v>
          </cell>
        </row>
        <row r="88">
          <cell r="A88" t="str">
            <v>ПВС 4х6</v>
          </cell>
          <cell r="FQ88">
            <v>43.11</v>
          </cell>
        </row>
        <row r="89">
          <cell r="A89" t="str">
            <v>ПВС 4х10</v>
          </cell>
          <cell r="FQ89">
            <v>69.760000000000005</v>
          </cell>
        </row>
        <row r="90">
          <cell r="A90" t="str">
            <v>ПВС 4х16</v>
          </cell>
          <cell r="FQ90">
            <v>119.98</v>
          </cell>
        </row>
        <row r="91">
          <cell r="A91" t="str">
            <v>ПВС 5х0,75</v>
          </cell>
          <cell r="FQ91">
            <v>8.9</v>
          </cell>
        </row>
        <row r="92">
          <cell r="A92" t="str">
            <v>ПВС 5х1</v>
          </cell>
          <cell r="FQ92">
            <v>11.91</v>
          </cell>
        </row>
        <row r="93">
          <cell r="A93" t="str">
            <v>ПВС 5х1,5</v>
          </cell>
          <cell r="FQ93">
            <v>16.170000000000002</v>
          </cell>
        </row>
        <row r="94">
          <cell r="A94" t="str">
            <v>ПВС 5х2,5</v>
          </cell>
          <cell r="FQ94">
            <v>25.04</v>
          </cell>
        </row>
        <row r="95">
          <cell r="A95" t="str">
            <v>ПВС 5х4</v>
          </cell>
          <cell r="FQ95">
            <v>38.61</v>
          </cell>
        </row>
        <row r="96">
          <cell r="A96" t="str">
            <v>ПВС 5х6</v>
          </cell>
          <cell r="FQ96">
            <v>54.07</v>
          </cell>
        </row>
        <row r="97">
          <cell r="A97" t="str">
            <v>ПВС 5х10</v>
          </cell>
          <cell r="FQ97">
            <v>86.02</v>
          </cell>
        </row>
        <row r="98">
          <cell r="A98" t="str">
            <v>ПВС 5х16</v>
          </cell>
          <cell r="FQ98">
            <v>150.56</v>
          </cell>
        </row>
        <row r="99">
          <cell r="A99" t="str">
            <v>ПВ-3  0,5</v>
          </cell>
          <cell r="FQ99">
            <v>0.98</v>
          </cell>
        </row>
        <row r="100">
          <cell r="A100" t="str">
            <v>ПВ-3  0,75</v>
          </cell>
          <cell r="FQ100">
            <v>1.36</v>
          </cell>
        </row>
        <row r="101">
          <cell r="A101" t="str">
            <v>ПВ-3  1</v>
          </cell>
          <cell r="FQ101">
            <v>1.69</v>
          </cell>
        </row>
        <row r="102">
          <cell r="A102" t="str">
            <v>ПВ-3  1,5</v>
          </cell>
          <cell r="FQ102">
            <v>2.4300000000000002</v>
          </cell>
        </row>
        <row r="103">
          <cell r="A103" t="str">
            <v>ПВ-3  2,5</v>
          </cell>
          <cell r="FQ103">
            <v>4.07</v>
          </cell>
        </row>
        <row r="104">
          <cell r="A104" t="str">
            <v>ПВ-3  4</v>
          </cell>
          <cell r="FQ104">
            <v>6.11</v>
          </cell>
        </row>
        <row r="105">
          <cell r="A105" t="str">
            <v>ПВ-3  6</v>
          </cell>
          <cell r="FQ105">
            <v>9.26</v>
          </cell>
        </row>
        <row r="106">
          <cell r="A106" t="str">
            <v>ПВ-3 10</v>
          </cell>
          <cell r="FQ106">
            <v>15.32</v>
          </cell>
        </row>
        <row r="107">
          <cell r="A107" t="str">
            <v>ПВ-3 16</v>
          </cell>
          <cell r="FQ107">
            <v>25.52</v>
          </cell>
        </row>
        <row r="108">
          <cell r="A108" t="str">
            <v>ПВ-3 25</v>
          </cell>
          <cell r="FQ108">
            <v>37.5</v>
          </cell>
        </row>
        <row r="109">
          <cell r="A109" t="str">
            <v>ПВ-3 35</v>
          </cell>
          <cell r="FQ109">
            <v>52.65</v>
          </cell>
        </row>
        <row r="110">
          <cell r="A110" t="str">
            <v>ПВ-3 50</v>
          </cell>
          <cell r="FQ110">
            <v>73.92</v>
          </cell>
        </row>
        <row r="111">
          <cell r="A111" t="str">
            <v>ПВ-3 70</v>
          </cell>
          <cell r="FQ111">
            <v>105.82</v>
          </cell>
        </row>
        <row r="112">
          <cell r="A112" t="str">
            <v>ПВ-3 95</v>
          </cell>
          <cell r="FQ112">
            <v>146.75</v>
          </cell>
        </row>
        <row r="113">
          <cell r="A113" t="str">
            <v>ПВ-3 120</v>
          </cell>
          <cell r="FQ113">
            <v>191.17</v>
          </cell>
        </row>
        <row r="114">
          <cell r="A114" t="str">
            <v>ПВ-3 150</v>
          </cell>
          <cell r="FQ114">
            <v>246.8</v>
          </cell>
        </row>
        <row r="115">
          <cell r="A115" t="str">
            <v>ПВ-3 185</v>
          </cell>
          <cell r="FQ115">
            <v>333.8</v>
          </cell>
        </row>
        <row r="116">
          <cell r="A116" t="str">
            <v>ПВ-3 240</v>
          </cell>
          <cell r="FQ116">
            <v>399.59</v>
          </cell>
        </row>
        <row r="117">
          <cell r="A117" t="str">
            <v xml:space="preserve"> Провод алюминиевый</v>
          </cell>
          <cell r="FQ117">
            <v>0</v>
          </cell>
        </row>
        <row r="118">
          <cell r="A118" t="str">
            <v>АПВ 2,5</v>
          </cell>
          <cell r="FQ118">
            <v>0.91</v>
          </cell>
        </row>
        <row r="119">
          <cell r="A119" t="str">
            <v>АПВ 4</v>
          </cell>
          <cell r="FQ119">
            <v>1.35</v>
          </cell>
        </row>
        <row r="120">
          <cell r="A120" t="str">
            <v>АПВ 6</v>
          </cell>
          <cell r="FQ120">
            <v>1.9</v>
          </cell>
        </row>
        <row r="121">
          <cell r="A121" t="str">
            <v>АПВ 10</v>
          </cell>
          <cell r="FQ121">
            <v>3.1</v>
          </cell>
        </row>
        <row r="122">
          <cell r="A122" t="str">
            <v>АПВ 16</v>
          </cell>
          <cell r="FQ122">
            <v>4.63</v>
          </cell>
        </row>
        <row r="123">
          <cell r="A123" t="str">
            <v>АПВ 25</v>
          </cell>
          <cell r="FQ123">
            <v>7.29</v>
          </cell>
        </row>
        <row r="124">
          <cell r="A124" t="str">
            <v>АПВ 35</v>
          </cell>
          <cell r="FQ124">
            <v>10.65</v>
          </cell>
        </row>
        <row r="125">
          <cell r="A125" t="str">
            <v>АПВ 50</v>
          </cell>
          <cell r="FQ125">
            <v>14.42</v>
          </cell>
        </row>
        <row r="126">
          <cell r="A126" t="str">
            <v>АПВ 70</v>
          </cell>
          <cell r="FQ126">
            <v>20.64</v>
          </cell>
        </row>
        <row r="127">
          <cell r="A127" t="str">
            <v>АПВ 95</v>
          </cell>
          <cell r="FQ127">
            <v>28.71</v>
          </cell>
        </row>
        <row r="128">
          <cell r="A128" t="str">
            <v>АПВ 120</v>
          </cell>
          <cell r="FQ128">
            <v>34.42</v>
          </cell>
        </row>
        <row r="129">
          <cell r="A129" t="str">
            <v>АППВ 2х2,5</v>
          </cell>
          <cell r="FQ129">
            <v>1.88</v>
          </cell>
        </row>
        <row r="130">
          <cell r="A130" t="str">
            <v>АППВ 2х4</v>
          </cell>
          <cell r="FQ130">
            <v>2.74</v>
          </cell>
        </row>
        <row r="131">
          <cell r="A131" t="str">
            <v>АППВ 3х2,5</v>
          </cell>
          <cell r="FQ131">
            <v>2.79</v>
          </cell>
        </row>
        <row r="132">
          <cell r="A132" t="str">
            <v>АППВ 3х4</v>
          </cell>
          <cell r="FQ132">
            <v>4.13</v>
          </cell>
        </row>
        <row r="133">
          <cell r="A133" t="str">
            <v>АПУНП 2х2,5</v>
          </cell>
          <cell r="FQ133">
            <v>2.2799999999999998</v>
          </cell>
        </row>
        <row r="134">
          <cell r="A134" t="str">
            <v>АПУНП 2х4</v>
          </cell>
          <cell r="FQ134">
            <v>3.24</v>
          </cell>
        </row>
        <row r="135">
          <cell r="A135" t="str">
            <v>АПУНП 3х2,5</v>
          </cell>
          <cell r="FQ135">
            <v>3.27</v>
          </cell>
        </row>
        <row r="136">
          <cell r="A136" t="str">
            <v>АПУНП 3х4</v>
          </cell>
          <cell r="FQ136">
            <v>4.74</v>
          </cell>
        </row>
        <row r="137">
          <cell r="A137" t="str">
            <v xml:space="preserve"> Кабель медный гибкий</v>
          </cell>
        </row>
        <row r="138">
          <cell r="A138" t="str">
            <v>КГ 1х10</v>
          </cell>
        </row>
        <row r="139">
          <cell r="A139" t="str">
            <v>КГ 1х16</v>
          </cell>
        </row>
        <row r="140">
          <cell r="A140" t="str">
            <v>КГ 1х25</v>
          </cell>
        </row>
        <row r="141">
          <cell r="A141" t="str">
            <v>КГ 1х35</v>
          </cell>
        </row>
        <row r="142">
          <cell r="A142" t="str">
            <v>КГ 1х50</v>
          </cell>
        </row>
        <row r="143">
          <cell r="A143" t="str">
            <v>КГ 1х70</v>
          </cell>
        </row>
        <row r="144">
          <cell r="A144" t="str">
            <v>КГ 1х95</v>
          </cell>
        </row>
        <row r="145">
          <cell r="A145" t="str">
            <v>КГ 1х120</v>
          </cell>
        </row>
        <row r="146">
          <cell r="A146" t="str">
            <v>КГ 1х150</v>
          </cell>
        </row>
        <row r="147">
          <cell r="A147" t="str">
            <v>КГ 1х185</v>
          </cell>
        </row>
        <row r="148">
          <cell r="A148" t="str">
            <v>КГ 1х240</v>
          </cell>
        </row>
        <row r="149">
          <cell r="A149" t="str">
            <v>КГ 2х0,75</v>
          </cell>
        </row>
        <row r="150">
          <cell r="A150" t="str">
            <v>КГ 2х1</v>
          </cell>
        </row>
        <row r="151">
          <cell r="A151" t="str">
            <v>КГ 2х1,5</v>
          </cell>
        </row>
        <row r="152">
          <cell r="A152" t="str">
            <v>КГ 2х2,5</v>
          </cell>
        </row>
        <row r="153">
          <cell r="A153" t="str">
            <v>КГ 2х4</v>
          </cell>
        </row>
        <row r="154">
          <cell r="A154" t="str">
            <v>КГ 2х6</v>
          </cell>
        </row>
        <row r="155">
          <cell r="A155" t="str">
            <v>КГ 3х0,75</v>
          </cell>
        </row>
        <row r="156">
          <cell r="A156" t="str">
            <v>КГ 3х1</v>
          </cell>
        </row>
        <row r="157">
          <cell r="A157" t="str">
            <v>КГ 3х1,5</v>
          </cell>
        </row>
        <row r="158">
          <cell r="A158" t="str">
            <v>КГ 3х2,5</v>
          </cell>
        </row>
        <row r="159">
          <cell r="A159" t="str">
            <v>КГ 3х4</v>
          </cell>
        </row>
        <row r="160">
          <cell r="A160" t="str">
            <v>КГ 3х6</v>
          </cell>
        </row>
        <row r="161">
          <cell r="A161" t="str">
            <v>КГ 3х10</v>
          </cell>
        </row>
        <row r="162">
          <cell r="A162" t="str">
            <v>КГ 3х0,75+1х0,75</v>
          </cell>
        </row>
        <row r="163">
          <cell r="A163" t="str">
            <v>КГ 3х1,5+1х1,5</v>
          </cell>
        </row>
        <row r="164">
          <cell r="A164" t="str">
            <v>КГ 3х2,5+1х1,5</v>
          </cell>
        </row>
        <row r="165">
          <cell r="A165" t="str">
            <v>КГ 3х4+1х2,5</v>
          </cell>
        </row>
        <row r="166">
          <cell r="A166" t="str">
            <v>КГ 3х6+1х4</v>
          </cell>
        </row>
        <row r="167">
          <cell r="A167" t="str">
            <v>КГ 3х10+1х6</v>
          </cell>
        </row>
        <row r="168">
          <cell r="A168" t="str">
            <v>КГ 3х16+1х6</v>
          </cell>
        </row>
        <row r="169">
          <cell r="A169" t="str">
            <v>КГ 3х25+1х10</v>
          </cell>
        </row>
        <row r="170">
          <cell r="A170" t="str">
            <v>КГ 3х35+1х10</v>
          </cell>
        </row>
        <row r="171">
          <cell r="A171" t="str">
            <v>КГ 3х50+1х16</v>
          </cell>
        </row>
        <row r="172">
          <cell r="A172" t="str">
            <v>КГ 3х70+1х25</v>
          </cell>
        </row>
        <row r="173">
          <cell r="A173" t="str">
            <v>КГ 3х95+1х35</v>
          </cell>
        </row>
        <row r="174">
          <cell r="A174" t="str">
            <v>КГ 3х120+1х35</v>
          </cell>
        </row>
        <row r="175">
          <cell r="A175" t="str">
            <v>КГ 3х150+1х50</v>
          </cell>
        </row>
        <row r="176">
          <cell r="A176" t="str">
            <v>КГ 3х185+1х95</v>
          </cell>
        </row>
        <row r="177">
          <cell r="A177" t="str">
            <v>КГ 4х1</v>
          </cell>
        </row>
        <row r="178">
          <cell r="A178" t="str">
            <v>КГ 4х1,5</v>
          </cell>
        </row>
        <row r="179">
          <cell r="A179" t="str">
            <v>КГ 4х2,5</v>
          </cell>
        </row>
        <row r="180">
          <cell r="A180" t="str">
            <v>КГ 4х4</v>
          </cell>
        </row>
        <row r="181">
          <cell r="A181" t="str">
            <v>КГ 4х6</v>
          </cell>
        </row>
        <row r="182">
          <cell r="A182" t="str">
            <v>КГ 4х10</v>
          </cell>
        </row>
        <row r="183">
          <cell r="A183" t="str">
            <v>КГ 4х16</v>
          </cell>
        </row>
        <row r="184">
          <cell r="A184" t="str">
            <v>КГ 4х25</v>
          </cell>
        </row>
        <row r="185">
          <cell r="A185" t="str">
            <v>КГ 4х35</v>
          </cell>
        </row>
        <row r="186">
          <cell r="A186" t="str">
            <v>КГ 4х50</v>
          </cell>
        </row>
        <row r="187">
          <cell r="A187" t="str">
            <v>КГ 4х70</v>
          </cell>
        </row>
        <row r="188">
          <cell r="A188" t="str">
            <v>КГ 5х1</v>
          </cell>
        </row>
        <row r="189">
          <cell r="A189" t="str">
            <v>КГ 5х1,5</v>
          </cell>
        </row>
        <row r="190">
          <cell r="A190" t="str">
            <v>КГ 5х2,5</v>
          </cell>
        </row>
        <row r="191">
          <cell r="A191" t="str">
            <v>КГ 5х4</v>
          </cell>
        </row>
        <row r="192">
          <cell r="A192" t="str">
            <v>КГ 5х6</v>
          </cell>
        </row>
        <row r="193">
          <cell r="A193" t="str">
            <v>КГ 5х10</v>
          </cell>
        </row>
        <row r="194">
          <cell r="A194" t="str">
            <v>КГ 5х16</v>
          </cell>
        </row>
        <row r="195">
          <cell r="A195" t="str">
            <v>КГ 5х25</v>
          </cell>
        </row>
        <row r="196">
          <cell r="A196" t="str">
            <v>КГ 5х35</v>
          </cell>
        </row>
        <row r="197">
          <cell r="A197" t="str">
            <v>КГ 5х50</v>
          </cell>
        </row>
        <row r="198">
          <cell r="A198" t="str">
            <v>КГ 5х70</v>
          </cell>
        </row>
        <row r="199">
          <cell r="A199" t="str">
            <v>КГ-ХЛ 1х10</v>
          </cell>
        </row>
        <row r="200">
          <cell r="A200" t="str">
            <v>КГ-ХЛ 1х16</v>
          </cell>
        </row>
        <row r="201">
          <cell r="A201" t="str">
            <v>КГ-ХЛ 1х25</v>
          </cell>
        </row>
        <row r="202">
          <cell r="A202" t="str">
            <v>КГ-ХЛ 1х35</v>
          </cell>
        </row>
        <row r="203">
          <cell r="A203" t="str">
            <v>КГ-ХЛ 1х50</v>
          </cell>
        </row>
        <row r="204">
          <cell r="A204" t="str">
            <v>КГ-ХЛ 1х70</v>
          </cell>
        </row>
        <row r="205">
          <cell r="A205" t="str">
            <v>КГ-ХЛ 1х95</v>
          </cell>
        </row>
        <row r="206">
          <cell r="A206" t="str">
            <v>КГ-ХЛ 1х120</v>
          </cell>
        </row>
        <row r="207">
          <cell r="A207" t="str">
            <v>КГ-ХЛ 1х150</v>
          </cell>
        </row>
        <row r="208">
          <cell r="A208" t="str">
            <v>КГ-ХЛ 1х240</v>
          </cell>
        </row>
        <row r="209">
          <cell r="A209" t="str">
            <v>КГ-ХЛ 2х0,75</v>
          </cell>
        </row>
        <row r="210">
          <cell r="A210" t="str">
            <v>КГ-ХЛ 2х1</v>
          </cell>
        </row>
        <row r="211">
          <cell r="A211" t="str">
            <v>КГ-ХЛ 2х1,5</v>
          </cell>
        </row>
        <row r="212">
          <cell r="A212" t="str">
            <v>КГ-ХЛ 2х2,5</v>
          </cell>
        </row>
        <row r="213">
          <cell r="A213" t="str">
            <v>КГ-ХЛ 2х4</v>
          </cell>
        </row>
        <row r="214">
          <cell r="A214" t="str">
            <v>КГ-ХЛ 2х6</v>
          </cell>
        </row>
        <row r="215">
          <cell r="A215" t="str">
            <v>КГ-ХЛ 3х1</v>
          </cell>
        </row>
        <row r="216">
          <cell r="A216" t="str">
            <v>КГ-ХЛ 3х1,5</v>
          </cell>
        </row>
        <row r="217">
          <cell r="A217" t="str">
            <v>КГ-ХЛ 3х2,5</v>
          </cell>
        </row>
        <row r="218">
          <cell r="A218" t="str">
            <v>КГ-ХЛ 3х4</v>
          </cell>
        </row>
        <row r="219">
          <cell r="A219" t="str">
            <v>КГ-ХЛ 3х6</v>
          </cell>
        </row>
        <row r="220">
          <cell r="A220" t="str">
            <v>КГ-ХЛ 3х1,5+1х1,5</v>
          </cell>
        </row>
        <row r="221">
          <cell r="A221" t="str">
            <v>КГ-ХЛ 3х2,5+1х1,5</v>
          </cell>
        </row>
        <row r="222">
          <cell r="A222" t="str">
            <v>КГ-ХЛ 3х4+1х2,5</v>
          </cell>
        </row>
        <row r="223">
          <cell r="A223" t="str">
            <v>КГ-ХЛ 3х6+1х4</v>
          </cell>
        </row>
        <row r="224">
          <cell r="A224" t="str">
            <v>КГ-ХЛ 3х10+1х6</v>
          </cell>
        </row>
        <row r="225">
          <cell r="A225" t="str">
            <v>КГ-ХЛ 3х16+1х6</v>
          </cell>
        </row>
        <row r="226">
          <cell r="A226" t="str">
            <v>КГ-ХЛ 3х25+1х10</v>
          </cell>
        </row>
        <row r="227">
          <cell r="A227" t="str">
            <v>КГ-ХЛ 3х35+1х10</v>
          </cell>
        </row>
        <row r="228">
          <cell r="A228" t="str">
            <v>КГ-ХЛ 3х50+1х16</v>
          </cell>
        </row>
        <row r="229">
          <cell r="A229" t="str">
            <v>КГ-ХЛ 3х70+1х25</v>
          </cell>
        </row>
        <row r="230">
          <cell r="A230" t="str">
            <v>КГ-ХЛ 3х95+1х35</v>
          </cell>
        </row>
        <row r="231">
          <cell r="A231" t="str">
            <v>КГ-ХЛ 3х120+1х35</v>
          </cell>
        </row>
        <row r="232">
          <cell r="A232" t="str">
            <v>КГ-ХЛ 3х150+1х50</v>
          </cell>
        </row>
        <row r="233">
          <cell r="A233" t="str">
            <v>КГ-ХЛ 4х1</v>
          </cell>
        </row>
        <row r="234">
          <cell r="A234" t="str">
            <v>КГ-ХЛ 4х1,5</v>
          </cell>
        </row>
        <row r="235">
          <cell r="A235" t="str">
            <v>КГ-ХЛ 4х2,5</v>
          </cell>
        </row>
        <row r="236">
          <cell r="A236" t="str">
            <v>КГ-ХЛ 4х4</v>
          </cell>
        </row>
        <row r="237">
          <cell r="A237" t="str">
            <v>КГ-ХЛ 4х6</v>
          </cell>
        </row>
        <row r="238">
          <cell r="A238" t="str">
            <v>КГ-ХЛ 4х10</v>
          </cell>
        </row>
        <row r="239">
          <cell r="A239" t="str">
            <v>КГ-ХЛ 4х16</v>
          </cell>
        </row>
        <row r="240">
          <cell r="A240" t="str">
            <v>КГ-ХЛ 4х25</v>
          </cell>
        </row>
        <row r="241">
          <cell r="A241" t="str">
            <v>КГ-ХЛ 4х35</v>
          </cell>
        </row>
        <row r="242">
          <cell r="A242" t="str">
            <v>КГ-ХЛ 4х50</v>
          </cell>
        </row>
        <row r="243">
          <cell r="A243" t="str">
            <v>КГ-ХЛ 4х70</v>
          </cell>
        </row>
        <row r="244">
          <cell r="A244" t="str">
            <v>КГ-ХЛ 5х1</v>
          </cell>
        </row>
        <row r="245">
          <cell r="A245" t="str">
            <v>КГ-ХЛ 5х1,5</v>
          </cell>
        </row>
        <row r="246">
          <cell r="A246" t="str">
            <v>КГ-ХЛ 5х2,5</v>
          </cell>
        </row>
        <row r="247">
          <cell r="A247" t="str">
            <v>КГ-ХЛ 5х4</v>
          </cell>
        </row>
        <row r="248">
          <cell r="A248" t="str">
            <v>КГ-ХЛ 5х6</v>
          </cell>
        </row>
        <row r="249">
          <cell r="A249" t="str">
            <v>КГ-ХЛ 5х10</v>
          </cell>
        </row>
        <row r="250">
          <cell r="A250" t="str">
            <v>КГ-ХЛ 5х16</v>
          </cell>
        </row>
        <row r="251">
          <cell r="A251" t="str">
            <v>КГ-ХЛ 5х25</v>
          </cell>
        </row>
        <row r="252">
          <cell r="A252" t="str">
            <v>КГ-ХЛ 5х35</v>
          </cell>
        </row>
        <row r="253">
          <cell r="A253" t="str">
            <v>КГ-ХЛ 5х50</v>
          </cell>
        </row>
        <row r="254">
          <cell r="A254" t="str">
            <v>КГ-ХЛ 5х70</v>
          </cell>
        </row>
        <row r="255">
          <cell r="A255" t="str">
            <v>КГЭ-ХЛ 3х10+1х6</v>
          </cell>
        </row>
        <row r="256">
          <cell r="A256" t="str">
            <v>КГЭ-ХЛ 3х16+1х6</v>
          </cell>
        </row>
        <row r="257">
          <cell r="A257" t="str">
            <v>КГЭ-ХЛ 3х25+1х10</v>
          </cell>
        </row>
        <row r="258">
          <cell r="A258" t="str">
            <v>КГЭ-ХЛ 3х35+1х10</v>
          </cell>
        </row>
        <row r="259">
          <cell r="A259" t="str">
            <v>КГЭ-ХЛ 3х50+1х16</v>
          </cell>
        </row>
        <row r="260">
          <cell r="A260" t="str">
            <v>КГЭ-ХЛ 3х70+1х25</v>
          </cell>
        </row>
        <row r="261">
          <cell r="A261" t="str">
            <v>КГЭ-ХЛ 3х120+1х35</v>
          </cell>
        </row>
        <row r="262">
          <cell r="A262" t="str">
            <v>КГЭ-ХЛ 3х150+1х50</v>
          </cell>
        </row>
        <row r="263">
          <cell r="A263" t="str">
            <v>КГН 1х10</v>
          </cell>
        </row>
        <row r="264">
          <cell r="A264" t="str">
            <v>КГН 1х16</v>
          </cell>
        </row>
        <row r="265">
          <cell r="A265" t="str">
            <v>КГН 1х25</v>
          </cell>
        </row>
        <row r="266">
          <cell r="A266" t="str">
            <v>КГН 1х35</v>
          </cell>
        </row>
        <row r="267">
          <cell r="A267" t="str">
            <v>КГН 1х50</v>
          </cell>
        </row>
        <row r="268">
          <cell r="A268" t="str">
            <v>КГН 1х70</v>
          </cell>
        </row>
        <row r="269">
          <cell r="A269" t="str">
            <v>КГН 1х95</v>
          </cell>
        </row>
        <row r="270">
          <cell r="A270" t="str">
            <v>КГН 1х120</v>
          </cell>
        </row>
        <row r="271">
          <cell r="A271" t="str">
            <v>КГН 1х150</v>
          </cell>
        </row>
        <row r="272">
          <cell r="A272" t="str">
            <v>КГН 1х185</v>
          </cell>
        </row>
        <row r="273">
          <cell r="A273" t="str">
            <v>КГН 1х240</v>
          </cell>
        </row>
        <row r="274">
          <cell r="A274" t="str">
            <v>КГН 2х0,75</v>
          </cell>
        </row>
        <row r="275">
          <cell r="A275" t="str">
            <v>КГН 2х1</v>
          </cell>
        </row>
        <row r="276">
          <cell r="A276" t="str">
            <v>КГН 2х1,5</v>
          </cell>
        </row>
        <row r="277">
          <cell r="A277" t="str">
            <v>КГН 2х2,5</v>
          </cell>
        </row>
        <row r="278">
          <cell r="A278" t="str">
            <v>КГН 2х4</v>
          </cell>
        </row>
        <row r="279">
          <cell r="A279" t="str">
            <v>КГН 2х6</v>
          </cell>
        </row>
        <row r="280">
          <cell r="A280" t="str">
            <v>КГН 3х0,75</v>
          </cell>
        </row>
        <row r="281">
          <cell r="A281" t="str">
            <v>КГН 3х1</v>
          </cell>
        </row>
        <row r="282">
          <cell r="A282" t="str">
            <v>КГН 3х1,5</v>
          </cell>
        </row>
        <row r="283">
          <cell r="A283" t="str">
            <v>КГН 3х2,5</v>
          </cell>
        </row>
        <row r="284">
          <cell r="A284" t="str">
            <v>КГН 3х4</v>
          </cell>
        </row>
        <row r="285">
          <cell r="A285" t="str">
            <v>КГН 3х6</v>
          </cell>
        </row>
        <row r="286">
          <cell r="A286" t="str">
            <v>КГН 3х10</v>
          </cell>
        </row>
        <row r="287">
          <cell r="A287" t="str">
            <v>КГН 3х0,75+1х0,75</v>
          </cell>
        </row>
        <row r="288">
          <cell r="A288" t="str">
            <v>КГН 3х1,5+1х1,5</v>
          </cell>
        </row>
        <row r="289">
          <cell r="A289" t="str">
            <v>КГН 3х2,5+1х1,5</v>
          </cell>
        </row>
        <row r="290">
          <cell r="A290" t="str">
            <v>КГН 3х4+1х2,5</v>
          </cell>
        </row>
        <row r="291">
          <cell r="A291" t="str">
            <v>КГН 3х6+1х4</v>
          </cell>
        </row>
        <row r="292">
          <cell r="A292" t="str">
            <v>КГН 3х10+1х6</v>
          </cell>
        </row>
        <row r="293">
          <cell r="A293" t="str">
            <v>КГН 3х16+1х6</v>
          </cell>
        </row>
        <row r="294">
          <cell r="A294" t="str">
            <v>КГН 3х25+1х10</v>
          </cell>
        </row>
        <row r="295">
          <cell r="A295" t="str">
            <v>КГН 3х35+1х10</v>
          </cell>
        </row>
        <row r="296">
          <cell r="A296" t="str">
            <v>КГН 3х50+1х16</v>
          </cell>
        </row>
        <row r="297">
          <cell r="A297" t="str">
            <v>КГН 3х70+1х25</v>
          </cell>
        </row>
        <row r="298">
          <cell r="A298" t="str">
            <v>КГН 3х95+1х35</v>
          </cell>
        </row>
        <row r="299">
          <cell r="A299" t="str">
            <v>КГН 3х120+1х35</v>
          </cell>
        </row>
        <row r="300">
          <cell r="A300" t="str">
            <v>КГН 3х150+1х50</v>
          </cell>
        </row>
        <row r="301">
          <cell r="A301" t="str">
            <v>КГН 4х1</v>
          </cell>
        </row>
        <row r="302">
          <cell r="A302" t="str">
            <v>КГН 4х1,5</v>
          </cell>
        </row>
        <row r="303">
          <cell r="A303" t="str">
            <v>КГН 4х2,5</v>
          </cell>
        </row>
        <row r="304">
          <cell r="A304" t="str">
            <v>КГН 4х4</v>
          </cell>
        </row>
        <row r="305">
          <cell r="A305" t="str">
            <v>КГН 4х6</v>
          </cell>
        </row>
        <row r="306">
          <cell r="A306" t="str">
            <v>КГН 4х10</v>
          </cell>
        </row>
        <row r="307">
          <cell r="A307" t="str">
            <v>КГН 4х16</v>
          </cell>
        </row>
        <row r="308">
          <cell r="A308" t="str">
            <v>КГН 4х25</v>
          </cell>
        </row>
        <row r="309">
          <cell r="A309" t="str">
            <v>КГН 4х35</v>
          </cell>
        </row>
        <row r="310">
          <cell r="A310" t="str">
            <v>КГН 4х50</v>
          </cell>
        </row>
        <row r="311">
          <cell r="A311" t="str">
            <v>КГН 4х70</v>
          </cell>
        </row>
        <row r="312">
          <cell r="A312" t="str">
            <v>КГН 5х1</v>
          </cell>
        </row>
        <row r="313">
          <cell r="A313" t="str">
            <v>КГН 5х1,5</v>
          </cell>
        </row>
        <row r="314">
          <cell r="A314" t="str">
            <v>КГН 5х2,5</v>
          </cell>
        </row>
        <row r="315">
          <cell r="A315" t="str">
            <v>КГН 5х4</v>
          </cell>
        </row>
        <row r="316">
          <cell r="A316" t="str">
            <v>КГН 5х6</v>
          </cell>
        </row>
        <row r="317">
          <cell r="A317" t="str">
            <v>КГН 5х10</v>
          </cell>
        </row>
        <row r="318">
          <cell r="A318" t="str">
            <v>КГН 5х16</v>
          </cell>
        </row>
        <row r="319">
          <cell r="A319" t="str">
            <v>КГН 5х25</v>
          </cell>
        </row>
        <row r="320">
          <cell r="A320" t="str">
            <v>КГН 5х35</v>
          </cell>
        </row>
        <row r="321">
          <cell r="A321" t="str">
            <v>КГН 5х50</v>
          </cell>
        </row>
        <row r="322">
          <cell r="A322" t="str">
            <v>КГН 5х70</v>
          </cell>
        </row>
        <row r="323">
          <cell r="A323" t="str">
            <v>Провод с изоляцией и оболочкой из резины</v>
          </cell>
        </row>
        <row r="324">
          <cell r="A324" t="str">
            <v>ПРС 2х0,75</v>
          </cell>
        </row>
        <row r="325">
          <cell r="A325" t="str">
            <v>ПРС 2х1</v>
          </cell>
        </row>
        <row r="326">
          <cell r="A326" t="str">
            <v>ПРС 2х1,5</v>
          </cell>
        </row>
        <row r="327">
          <cell r="A327" t="str">
            <v>ПРС 2х2,5</v>
          </cell>
        </row>
        <row r="328">
          <cell r="A328" t="str">
            <v>ПРС 3х0,75</v>
          </cell>
        </row>
        <row r="329">
          <cell r="A329" t="str">
            <v>ПРС 3х1</v>
          </cell>
        </row>
        <row r="330">
          <cell r="A330" t="str">
            <v>ПРС 3х1,5</v>
          </cell>
        </row>
        <row r="331">
          <cell r="A331" t="str">
            <v xml:space="preserve"> Кабель медный силовой</v>
          </cell>
        </row>
        <row r="332">
          <cell r="A332" t="str">
            <v>ВВГ 1х  1,5</v>
          </cell>
        </row>
        <row r="333">
          <cell r="A333" t="str">
            <v>ВВГ 1х  2,5</v>
          </cell>
        </row>
        <row r="334">
          <cell r="A334" t="str">
            <v>ВВГ 1х  4</v>
          </cell>
        </row>
        <row r="335">
          <cell r="A335" t="str">
            <v>ВВГ 1х  6</v>
          </cell>
        </row>
        <row r="336">
          <cell r="A336" t="str">
            <v>ВВГ 1х 10</v>
          </cell>
        </row>
        <row r="337">
          <cell r="A337" t="str">
            <v>ВВГ 1х 16</v>
          </cell>
        </row>
        <row r="338">
          <cell r="A338" t="str">
            <v>ВВГ 1х 25</v>
          </cell>
        </row>
        <row r="339">
          <cell r="A339" t="str">
            <v>ВВГ 1х 35</v>
          </cell>
        </row>
        <row r="340">
          <cell r="A340" t="str">
            <v>ВВГ 1х 50</v>
          </cell>
        </row>
        <row r="341">
          <cell r="A341" t="str">
            <v>ВВГ 1х 70</v>
          </cell>
        </row>
        <row r="342">
          <cell r="A342" t="str">
            <v>ВВГ 1х 95</v>
          </cell>
        </row>
        <row r="343">
          <cell r="A343" t="str">
            <v>ВВГ 1х120</v>
          </cell>
        </row>
        <row r="344">
          <cell r="A344" t="str">
            <v>ВВГ 1х150</v>
          </cell>
        </row>
        <row r="345">
          <cell r="A345" t="str">
            <v>ВВГ 1х185</v>
          </cell>
        </row>
        <row r="346">
          <cell r="A346" t="str">
            <v>ВВГ 1х240</v>
          </cell>
        </row>
        <row r="347">
          <cell r="A347" t="str">
            <v>ВВГ 1х300</v>
          </cell>
        </row>
        <row r="348">
          <cell r="A348" t="str">
            <v>ВВГ 1х400</v>
          </cell>
        </row>
        <row r="349">
          <cell r="A349" t="str">
            <v>ВВГ 1х500</v>
          </cell>
        </row>
        <row r="350">
          <cell r="A350" t="str">
            <v>ВВГп 2х  1,5</v>
          </cell>
        </row>
        <row r="351">
          <cell r="A351" t="str">
            <v>ВВГп 2х  2,5</v>
          </cell>
        </row>
        <row r="352">
          <cell r="A352" t="str">
            <v>ВВГп 2х  4</v>
          </cell>
        </row>
        <row r="353">
          <cell r="A353" t="str">
            <v>ВВГп 2х  6</v>
          </cell>
        </row>
        <row r="354">
          <cell r="A354" t="str">
            <v>ВВГп 2х 10</v>
          </cell>
        </row>
        <row r="355">
          <cell r="A355" t="str">
            <v>ВВГп 2х 16</v>
          </cell>
        </row>
        <row r="356">
          <cell r="A356" t="str">
            <v>ВВГ 2х 25</v>
          </cell>
        </row>
        <row r="357">
          <cell r="A357" t="str">
            <v>ВВГ 2х 35</v>
          </cell>
        </row>
        <row r="358">
          <cell r="A358" t="str">
            <v>ВВГп 3х  1,5</v>
          </cell>
        </row>
        <row r="359">
          <cell r="A359" t="str">
            <v>ВВГп 3х  2,5</v>
          </cell>
        </row>
        <row r="360">
          <cell r="A360" t="str">
            <v>ВВГп 3х  4</v>
          </cell>
        </row>
        <row r="361">
          <cell r="A361" t="str">
            <v>ВВГп 3х  6</v>
          </cell>
        </row>
        <row r="362">
          <cell r="A362" t="str">
            <v>ВВГ 3х  1,5</v>
          </cell>
        </row>
        <row r="363">
          <cell r="A363" t="str">
            <v>ВВГ 3х  2,5</v>
          </cell>
        </row>
        <row r="364">
          <cell r="A364" t="str">
            <v>ВВГ 3х  4</v>
          </cell>
        </row>
        <row r="365">
          <cell r="A365" t="str">
            <v>ВВГ 3х  6</v>
          </cell>
        </row>
        <row r="366">
          <cell r="A366" t="str">
            <v>ВВГ 3х 10</v>
          </cell>
        </row>
        <row r="367">
          <cell r="A367" t="str">
            <v>ВВГ 3х 16</v>
          </cell>
        </row>
        <row r="368">
          <cell r="A368" t="str">
            <v>ВВГ 3х 25</v>
          </cell>
        </row>
        <row r="369">
          <cell r="A369" t="str">
            <v>ВВГ 3х 35</v>
          </cell>
        </row>
        <row r="370">
          <cell r="A370" t="str">
            <v>ВВГ 3х 50</v>
          </cell>
        </row>
        <row r="371">
          <cell r="A371" t="str">
            <v>ВВГ 3х  2,5+1х1,5</v>
          </cell>
        </row>
        <row r="372">
          <cell r="A372" t="str">
            <v>ВВГ 3х  4+1х2,5</v>
          </cell>
        </row>
        <row r="373">
          <cell r="A373" t="str">
            <v>ВВГ 3х  6+1х4</v>
          </cell>
        </row>
        <row r="374">
          <cell r="A374" t="str">
            <v>ВВГ 3х 10+1х6</v>
          </cell>
        </row>
        <row r="375">
          <cell r="A375" t="str">
            <v>ВВГ 3х 16+1х10</v>
          </cell>
        </row>
        <row r="376">
          <cell r="A376" t="str">
            <v>ВВГ 3х 25+1х16</v>
          </cell>
        </row>
        <row r="377">
          <cell r="A377" t="str">
            <v>ВВГ 3х 35+1х16</v>
          </cell>
        </row>
        <row r="378">
          <cell r="A378" t="str">
            <v>ВВГ 3х 50+1х25</v>
          </cell>
        </row>
        <row r="379">
          <cell r="A379" t="str">
            <v>ВВГ 3х 70+1х35</v>
          </cell>
        </row>
        <row r="380">
          <cell r="A380" t="str">
            <v>ВВГ 3х 95+1х50</v>
          </cell>
        </row>
        <row r="381">
          <cell r="A381" t="str">
            <v>ВВГ 3х120+1х70</v>
          </cell>
        </row>
        <row r="382">
          <cell r="A382" t="str">
            <v>ВВГ 3х150+1х70</v>
          </cell>
        </row>
        <row r="383">
          <cell r="A383" t="str">
            <v>ВВГ 3х185+1х95</v>
          </cell>
        </row>
        <row r="384">
          <cell r="A384" t="str">
            <v>ВВГ 3х240+1х120</v>
          </cell>
        </row>
        <row r="385">
          <cell r="A385" t="str">
            <v>ВВГ 4х  1,5</v>
          </cell>
        </row>
        <row r="386">
          <cell r="A386" t="str">
            <v>ВВГ 4х  2,5</v>
          </cell>
        </row>
        <row r="387">
          <cell r="A387" t="str">
            <v>ВВГ 4х  4</v>
          </cell>
        </row>
        <row r="388">
          <cell r="A388" t="str">
            <v>ВВГ 4х  6</v>
          </cell>
        </row>
        <row r="389">
          <cell r="A389" t="str">
            <v>ВВГ 4х 10</v>
          </cell>
        </row>
        <row r="390">
          <cell r="A390" t="str">
            <v>ВВГ 4х 16</v>
          </cell>
        </row>
        <row r="391">
          <cell r="A391" t="str">
            <v>ВВГ 4х 25</v>
          </cell>
        </row>
        <row r="392">
          <cell r="A392" t="str">
            <v>ВВГ 4х 35</v>
          </cell>
        </row>
        <row r="393">
          <cell r="A393" t="str">
            <v>ВВГ 4х 50</v>
          </cell>
        </row>
        <row r="394">
          <cell r="A394" t="str">
            <v>ВВГ 4х 70</v>
          </cell>
        </row>
        <row r="395">
          <cell r="A395" t="str">
            <v>ВВГ 4х 95</v>
          </cell>
        </row>
        <row r="396">
          <cell r="A396" t="str">
            <v>ВВГ 4х120</v>
          </cell>
        </row>
        <row r="397">
          <cell r="A397" t="str">
            <v>ВВГ 4х150</v>
          </cell>
        </row>
        <row r="398">
          <cell r="A398" t="str">
            <v>ВВГ 4х185</v>
          </cell>
        </row>
        <row r="399">
          <cell r="A399" t="str">
            <v>ВВГ 4х240</v>
          </cell>
        </row>
        <row r="400">
          <cell r="A400" t="str">
            <v>ВВГ 5х  1,5</v>
          </cell>
        </row>
        <row r="401">
          <cell r="A401" t="str">
            <v>ВВГ 5х  2,5</v>
          </cell>
        </row>
        <row r="402">
          <cell r="A402" t="str">
            <v>ВВГ 5х  4</v>
          </cell>
        </row>
        <row r="403">
          <cell r="A403" t="str">
            <v>ВВГ 5х  6</v>
          </cell>
        </row>
        <row r="404">
          <cell r="A404" t="str">
            <v>ВВГ 5х 10</v>
          </cell>
        </row>
        <row r="405">
          <cell r="A405" t="str">
            <v>ВВГ 5х 16</v>
          </cell>
        </row>
        <row r="406">
          <cell r="A406" t="str">
            <v>ВВГ 5х 25</v>
          </cell>
        </row>
        <row r="407">
          <cell r="A407" t="str">
            <v>ВВГ 5х 35</v>
          </cell>
        </row>
        <row r="408">
          <cell r="A408" t="str">
            <v>ВВГ 5х 50</v>
          </cell>
        </row>
        <row r="409">
          <cell r="A409" t="str">
            <v>ВВГ 5х 70</v>
          </cell>
        </row>
        <row r="410">
          <cell r="A410" t="str">
            <v>ВВГ 5х 95</v>
          </cell>
        </row>
        <row r="411">
          <cell r="A411" t="str">
            <v>ВВГ 5х120</v>
          </cell>
        </row>
        <row r="412">
          <cell r="A412" t="str">
            <v>ВВГ 5х150</v>
          </cell>
        </row>
        <row r="413">
          <cell r="A413" t="str">
            <v>ВВГ 5х185</v>
          </cell>
        </row>
        <row r="414">
          <cell r="A414" t="str">
            <v>ВВГ 5х240</v>
          </cell>
        </row>
        <row r="415">
          <cell r="A415" t="str">
            <v xml:space="preserve"> Тройная изоляция. Евростандарт.</v>
          </cell>
        </row>
        <row r="416">
          <cell r="A416" t="str">
            <v>NYM 2х1,5</v>
          </cell>
        </row>
        <row r="417">
          <cell r="A417" t="str">
            <v>NYM 2х2,5</v>
          </cell>
        </row>
        <row r="418">
          <cell r="A418" t="str">
            <v>NYM 3х1,5</v>
          </cell>
        </row>
        <row r="419">
          <cell r="A419" t="str">
            <v>NYM 3х2,5</v>
          </cell>
        </row>
        <row r="420">
          <cell r="A420" t="str">
            <v>NYM 3х4</v>
          </cell>
          <cell r="FQ420">
            <v>22.44</v>
          </cell>
        </row>
        <row r="421">
          <cell r="A421" t="str">
            <v>NYM 3х6</v>
          </cell>
          <cell r="FQ421">
            <v>36.35</v>
          </cell>
        </row>
        <row r="422">
          <cell r="A422" t="str">
            <v>NYM 3х10</v>
          </cell>
          <cell r="FQ422">
            <v>66.72</v>
          </cell>
        </row>
        <row r="423">
          <cell r="A423" t="str">
            <v>NYM 4х1,5</v>
          </cell>
          <cell r="FQ423">
            <v>12.86</v>
          </cell>
        </row>
        <row r="424">
          <cell r="A424" t="str">
            <v>NYM 4х2,5</v>
          </cell>
          <cell r="FQ424">
            <v>19.78</v>
          </cell>
        </row>
        <row r="425">
          <cell r="A425" t="str">
            <v>NYM 4х4</v>
          </cell>
          <cell r="FQ425">
            <v>30.08</v>
          </cell>
        </row>
        <row r="426">
          <cell r="A426" t="str">
            <v>NYM 4х6</v>
          </cell>
          <cell r="FQ426">
            <v>44.24</v>
          </cell>
        </row>
        <row r="427">
          <cell r="A427" t="str">
            <v>NYM 4х10</v>
          </cell>
          <cell r="FQ427">
            <v>76.52</v>
          </cell>
        </row>
        <row r="428">
          <cell r="A428" t="str">
            <v>NYM 4х16</v>
          </cell>
          <cell r="FQ428">
            <v>123.04</v>
          </cell>
        </row>
        <row r="429">
          <cell r="A429" t="str">
            <v>NYM 4х25</v>
          </cell>
          <cell r="FQ429">
            <v>192.16</v>
          </cell>
        </row>
        <row r="430">
          <cell r="A430" t="str">
            <v>NYM 4х35</v>
          </cell>
          <cell r="FQ430">
            <v>258.02</v>
          </cell>
        </row>
        <row r="431">
          <cell r="A431" t="str">
            <v>NYM 5х1,5</v>
          </cell>
          <cell r="FQ431">
            <v>15.42</v>
          </cell>
        </row>
        <row r="432">
          <cell r="A432" t="str">
            <v>NYM 5х2,5</v>
          </cell>
          <cell r="FQ432">
            <v>24.27</v>
          </cell>
        </row>
        <row r="433">
          <cell r="A433" t="str">
            <v>NYM 5х4</v>
          </cell>
          <cell r="FQ433">
            <v>37.520000000000003</v>
          </cell>
        </row>
        <row r="434">
          <cell r="A434" t="str">
            <v>NYM 5х6</v>
          </cell>
          <cell r="FQ434">
            <v>55.13</v>
          </cell>
        </row>
        <row r="435">
          <cell r="A435" t="str">
            <v>NYM 5х10</v>
          </cell>
          <cell r="FQ435">
            <v>94.87</v>
          </cell>
        </row>
        <row r="436">
          <cell r="A436" t="str">
            <v>NYM 5х16</v>
          </cell>
          <cell r="FQ436">
            <v>148.30000000000001</v>
          </cell>
        </row>
        <row r="437">
          <cell r="A437" t="str">
            <v>NYM 5х25</v>
          </cell>
          <cell r="FQ437">
            <v>241.26</v>
          </cell>
        </row>
        <row r="438">
          <cell r="A438" t="str">
            <v>NYM 5х35</v>
          </cell>
          <cell r="FQ438">
            <v>334.83</v>
          </cell>
        </row>
        <row r="439">
          <cell r="A439" t="str">
            <v>Пр-во "Севкабель"</v>
          </cell>
        </row>
        <row r="440">
          <cell r="A440" t="str">
            <v>NYM 2х1,5 (Севкабель)</v>
          </cell>
          <cell r="FQ440">
            <v>9.4600000000000009</v>
          </cell>
        </row>
        <row r="441">
          <cell r="A441" t="str">
            <v>NYM 2х2,5 (Севкабель)</v>
          </cell>
          <cell r="FQ441">
            <v>13.1</v>
          </cell>
        </row>
        <row r="442">
          <cell r="A442" t="str">
            <v>NYM 3х1,5 (Севкабель)</v>
          </cell>
          <cell r="FQ442">
            <v>10.82</v>
          </cell>
        </row>
        <row r="443">
          <cell r="A443" t="str">
            <v>NYM 3х2,5 (Севкабель)</v>
          </cell>
          <cell r="FQ443">
            <v>15.97</v>
          </cell>
        </row>
        <row r="444">
          <cell r="A444" t="str">
            <v>NYM 4х1,5 (Севкабель)</v>
          </cell>
          <cell r="FQ444">
            <v>14.8</v>
          </cell>
        </row>
        <row r="445">
          <cell r="A445" t="str">
            <v>NYM 4х2,5 (Севкабель)</v>
          </cell>
          <cell r="FQ445">
            <v>21.14</v>
          </cell>
        </row>
        <row r="446">
          <cell r="A446" t="str">
            <v>NYM 5х1,5 (Севкабель)</v>
          </cell>
          <cell r="FQ446">
            <v>18.55</v>
          </cell>
        </row>
        <row r="447">
          <cell r="A447" t="str">
            <v>NYM 5х2,5 (Севкабель)</v>
          </cell>
          <cell r="FQ447">
            <v>25.95</v>
          </cell>
        </row>
        <row r="448">
          <cell r="A448" t="str">
            <v xml:space="preserve"> Кабель медный силовой негорючий</v>
          </cell>
        </row>
        <row r="449">
          <cell r="A449" t="str">
            <v>ВВГнг 1х  1,5</v>
          </cell>
          <cell r="FQ449">
            <v>4.38</v>
          </cell>
        </row>
        <row r="450">
          <cell r="A450" t="str">
            <v>ВВГнг 1х  2,5</v>
          </cell>
          <cell r="FQ450">
            <v>6.12</v>
          </cell>
        </row>
        <row r="451">
          <cell r="A451" t="str">
            <v>ВВГнг 1х  4</v>
          </cell>
          <cell r="FQ451">
            <v>8.56</v>
          </cell>
        </row>
        <row r="452">
          <cell r="A452" t="str">
            <v>ВВГнг 1х  6</v>
          </cell>
          <cell r="FQ452">
            <v>11.78</v>
          </cell>
        </row>
        <row r="453">
          <cell r="A453" t="str">
            <v>ВВГнг 1х 10</v>
          </cell>
          <cell r="FQ453">
            <v>18.73</v>
          </cell>
        </row>
        <row r="454">
          <cell r="A454" t="str">
            <v>ВВГнг 1х 16</v>
          </cell>
          <cell r="FQ454">
            <v>32.5</v>
          </cell>
        </row>
        <row r="455">
          <cell r="A455" t="str">
            <v>ВВГнг 1х 25</v>
          </cell>
          <cell r="FQ455">
            <v>48.25</v>
          </cell>
        </row>
        <row r="456">
          <cell r="A456" t="str">
            <v>ВВГнг 1х 35</v>
          </cell>
          <cell r="FQ456">
            <v>64.92</v>
          </cell>
        </row>
        <row r="457">
          <cell r="A457" t="str">
            <v>ВВГнг 1х 50</v>
          </cell>
          <cell r="FQ457">
            <v>90.36</v>
          </cell>
        </row>
        <row r="458">
          <cell r="A458" t="str">
            <v>ВВГнг 1х 70</v>
          </cell>
          <cell r="FQ458">
            <v>127.41</v>
          </cell>
        </row>
        <row r="459">
          <cell r="A459" t="str">
            <v>ВВГнг 1х 95</v>
          </cell>
          <cell r="FQ459">
            <v>170.95</v>
          </cell>
        </row>
        <row r="460">
          <cell r="A460" t="str">
            <v>ВВГнг 1х120</v>
          </cell>
          <cell r="FQ460">
            <v>214.93</v>
          </cell>
        </row>
        <row r="461">
          <cell r="A461" t="str">
            <v>ВВГнг 1х150</v>
          </cell>
          <cell r="FQ461">
            <v>271.51</v>
          </cell>
        </row>
        <row r="462">
          <cell r="A462" t="str">
            <v>ВВГнг 1х185</v>
          </cell>
          <cell r="FQ462">
            <v>339.36</v>
          </cell>
        </row>
        <row r="463">
          <cell r="A463" t="str">
            <v>ВВГнг 1х240</v>
          </cell>
          <cell r="FQ463">
            <v>410.78</v>
          </cell>
        </row>
        <row r="464">
          <cell r="A464" t="str">
            <v>ВВГнг-п 2х  1,5</v>
          </cell>
          <cell r="FQ464">
            <v>6.37</v>
          </cell>
        </row>
        <row r="465">
          <cell r="A465" t="str">
            <v>ВВГнг-п 2х  2,5</v>
          </cell>
          <cell r="FQ465">
            <v>9.19</v>
          </cell>
        </row>
        <row r="466">
          <cell r="A466" t="str">
            <v>ВВГнг-п 2х  4</v>
          </cell>
          <cell r="FQ466">
            <v>13.62</v>
          </cell>
        </row>
        <row r="467">
          <cell r="A467" t="str">
            <v>ВВГнг-п 2х  6</v>
          </cell>
          <cell r="FQ467">
            <v>20.48</v>
          </cell>
        </row>
        <row r="468">
          <cell r="A468" t="str">
            <v>ВВГнг-п 2х 10</v>
          </cell>
          <cell r="FQ468">
            <v>33.630000000000003</v>
          </cell>
        </row>
        <row r="469">
          <cell r="A469" t="str">
            <v>ВВГнг-п 2х 16</v>
          </cell>
          <cell r="FQ469">
            <v>52.11</v>
          </cell>
        </row>
        <row r="470">
          <cell r="A470" t="str">
            <v>ВВГнг 2х 25</v>
          </cell>
          <cell r="FQ470">
            <v>92.97</v>
          </cell>
        </row>
        <row r="471">
          <cell r="A471" t="str">
            <v>ВВГнг 2х 35</v>
          </cell>
          <cell r="FQ471">
            <v>119.24</v>
          </cell>
        </row>
        <row r="472">
          <cell r="A472" t="str">
            <v>ВВГнг-п 3х  1,5</v>
          </cell>
          <cell r="FQ472">
            <v>9.18</v>
          </cell>
        </row>
        <row r="473">
          <cell r="A473" t="str">
            <v>ВВГнг-п 3х  2,5</v>
          </cell>
          <cell r="FQ473">
            <v>13.72</v>
          </cell>
        </row>
        <row r="474">
          <cell r="A474" t="str">
            <v>ВВГнг-п 3х  4</v>
          </cell>
          <cell r="FQ474">
            <v>20.71</v>
          </cell>
        </row>
        <row r="475">
          <cell r="A475" t="str">
            <v>ВВГнг-п 3х  6</v>
          </cell>
          <cell r="FQ475">
            <v>30.43</v>
          </cell>
        </row>
        <row r="476">
          <cell r="A476" t="str">
            <v>ВВГнг 3х  1,5</v>
          </cell>
          <cell r="FQ476">
            <v>9.23</v>
          </cell>
        </row>
        <row r="477">
          <cell r="A477" t="str">
            <v>ВВГнг 3х  2,5</v>
          </cell>
          <cell r="FQ477">
            <v>14.41</v>
          </cell>
        </row>
        <row r="478">
          <cell r="A478" t="str">
            <v>ВВГнг 3х  4</v>
          </cell>
          <cell r="FQ478">
            <v>21.18</v>
          </cell>
        </row>
        <row r="479">
          <cell r="A479" t="str">
            <v>ВВГнг 3х  6</v>
          </cell>
          <cell r="FQ479">
            <v>31.06</v>
          </cell>
        </row>
        <row r="480">
          <cell r="A480" t="str">
            <v>ВВГнг 3х 10</v>
          </cell>
          <cell r="FQ480">
            <v>48.76</v>
          </cell>
        </row>
        <row r="481">
          <cell r="A481" t="str">
            <v>ВВГнг 3х 16</v>
          </cell>
          <cell r="FQ481">
            <v>76.930000000000007</v>
          </cell>
        </row>
        <row r="482">
          <cell r="A482" t="str">
            <v>ВВГнг 3х 25</v>
          </cell>
          <cell r="FQ482">
            <v>104.65</v>
          </cell>
        </row>
        <row r="483">
          <cell r="A483" t="str">
            <v>ВВГнг 3х 35</v>
          </cell>
          <cell r="FQ483">
            <v>163.25</v>
          </cell>
        </row>
        <row r="484">
          <cell r="A484" t="str">
            <v>ВВГнг 3х 50</v>
          </cell>
          <cell r="FQ484">
            <v>239.6</v>
          </cell>
        </row>
        <row r="485">
          <cell r="A485" t="str">
            <v>ВВГнг 3х  2,5+1х1,5</v>
          </cell>
          <cell r="FQ485">
            <v>18.8</v>
          </cell>
        </row>
        <row r="486">
          <cell r="A486" t="str">
            <v>ВВГнг 3х  4+1х2,5</v>
          </cell>
          <cell r="FQ486">
            <v>29.81</v>
          </cell>
        </row>
        <row r="487">
          <cell r="A487" t="str">
            <v>ВВГнг 3х  6+1х4</v>
          </cell>
          <cell r="FQ487">
            <v>41.65</v>
          </cell>
        </row>
        <row r="488">
          <cell r="A488" t="str">
            <v>ВВГнг 3х 10+1х6</v>
          </cell>
          <cell r="FQ488">
            <v>67.25</v>
          </cell>
        </row>
        <row r="489">
          <cell r="A489" t="str">
            <v>ВВГнг 3х 16+1х10</v>
          </cell>
          <cell r="FQ489">
            <v>115.16</v>
          </cell>
        </row>
        <row r="490">
          <cell r="A490" t="str">
            <v>ВВГнг 3х 25+1х16</v>
          </cell>
          <cell r="FQ490">
            <v>174.38</v>
          </cell>
        </row>
        <row r="491">
          <cell r="A491" t="str">
            <v>ВВГнг 3х 35+1х16</v>
          </cell>
          <cell r="FQ491">
            <v>237.45</v>
          </cell>
        </row>
        <row r="492">
          <cell r="A492" t="str">
            <v>ВВГнг 3х 50+1х25</v>
          </cell>
          <cell r="FQ492">
            <v>326.45</v>
          </cell>
        </row>
        <row r="493">
          <cell r="A493" t="str">
            <v>ВВГнг 3х 70+1х35</v>
          </cell>
          <cell r="FQ493">
            <v>422.27</v>
          </cell>
        </row>
        <row r="494">
          <cell r="A494" t="str">
            <v>ВВГнг 3х 95+1х50</v>
          </cell>
          <cell r="FQ494">
            <v>555.82000000000005</v>
          </cell>
        </row>
        <row r="495">
          <cell r="A495" t="str">
            <v>ВВГнг 3х120+1х70</v>
          </cell>
          <cell r="FQ495">
            <v>752.48</v>
          </cell>
        </row>
        <row r="496">
          <cell r="A496" t="str">
            <v>ВВГнг 3х150+1х70</v>
          </cell>
          <cell r="FQ496">
            <v>839.82</v>
          </cell>
        </row>
        <row r="497">
          <cell r="A497" t="str">
            <v>ВВГнг 3х185+1х95</v>
          </cell>
          <cell r="FQ497">
            <v>1059.92</v>
          </cell>
        </row>
        <row r="498">
          <cell r="A498" t="str">
            <v>ВВГнг 3х240+1х120</v>
          </cell>
          <cell r="FQ498">
            <v>1469.82</v>
          </cell>
        </row>
        <row r="499">
          <cell r="A499" t="str">
            <v>ВВГнг 4х  1,5</v>
          </cell>
          <cell r="FQ499">
            <v>12.21</v>
          </cell>
        </row>
        <row r="500">
          <cell r="A500" t="str">
            <v>ВВГнг 4х  2,5</v>
          </cell>
          <cell r="FQ500">
            <v>18.63</v>
          </cell>
        </row>
        <row r="501">
          <cell r="A501" t="str">
            <v>ВВГнг 4х  4</v>
          </cell>
          <cell r="FQ501">
            <v>28.17</v>
          </cell>
        </row>
        <row r="502">
          <cell r="A502" t="str">
            <v>ВВГнг 4х  6</v>
          </cell>
          <cell r="FQ502">
            <v>40.31</v>
          </cell>
        </row>
        <row r="503">
          <cell r="A503" t="str">
            <v>ВВГнг 4х 10</v>
          </cell>
          <cell r="FQ503">
            <v>61.79</v>
          </cell>
        </row>
        <row r="504">
          <cell r="A504" t="str">
            <v>ВВГнг 4х 16</v>
          </cell>
          <cell r="FQ504">
            <v>94.65</v>
          </cell>
        </row>
        <row r="505">
          <cell r="A505" t="str">
            <v>ВВГнг 4х 25</v>
          </cell>
          <cell r="FQ505">
            <v>158.44</v>
          </cell>
        </row>
        <row r="506">
          <cell r="A506" t="str">
            <v>ВВГнг 4х 35</v>
          </cell>
          <cell r="FQ506">
            <v>208.41</v>
          </cell>
        </row>
        <row r="507">
          <cell r="A507" t="str">
            <v>ВВГнг 4х 50</v>
          </cell>
          <cell r="FQ507">
            <v>307.89</v>
          </cell>
        </row>
        <row r="508">
          <cell r="A508" t="str">
            <v>ВВГнг 4х 70</v>
          </cell>
          <cell r="FQ508">
            <v>442.9</v>
          </cell>
        </row>
        <row r="509">
          <cell r="A509" t="str">
            <v>ВВГнг 4х 95</v>
          </cell>
          <cell r="FQ509">
            <v>607.27</v>
          </cell>
        </row>
        <row r="510">
          <cell r="A510" t="str">
            <v>ВВГнг 4х120</v>
          </cell>
          <cell r="FQ510">
            <v>742.02</v>
          </cell>
        </row>
        <row r="511">
          <cell r="A511" t="str">
            <v>ВВГнг 4х150</v>
          </cell>
          <cell r="FQ511">
            <v>932.54</v>
          </cell>
        </row>
        <row r="512">
          <cell r="A512" t="str">
            <v>ВВГнг 4х185</v>
          </cell>
          <cell r="FQ512">
            <v>1138.44</v>
          </cell>
        </row>
        <row r="513">
          <cell r="A513" t="str">
            <v>ВВГнг 4х240</v>
          </cell>
          <cell r="FQ513">
            <v>1514.99</v>
          </cell>
        </row>
        <row r="514">
          <cell r="A514" t="str">
            <v>ВВГнг 5х  1,5</v>
          </cell>
          <cell r="FQ514">
            <v>15.23</v>
          </cell>
        </row>
        <row r="515">
          <cell r="A515" t="str">
            <v>ВВГнг 5х  2,5</v>
          </cell>
          <cell r="FQ515">
            <v>22.56</v>
          </cell>
        </row>
        <row r="516">
          <cell r="A516" t="str">
            <v>ВВГнг 5х  4</v>
          </cell>
          <cell r="FQ516">
            <v>34.76</v>
          </cell>
        </row>
        <row r="517">
          <cell r="A517" t="str">
            <v>ВВГнг 5х  6</v>
          </cell>
          <cell r="FQ517">
            <v>49.84</v>
          </cell>
        </row>
        <row r="518">
          <cell r="A518" t="str">
            <v>ВВГнг 5х 10</v>
          </cell>
          <cell r="FQ518">
            <v>77.31</v>
          </cell>
        </row>
        <row r="519">
          <cell r="A519" t="str">
            <v>ВВГнг 5х 16</v>
          </cell>
          <cell r="FQ519">
            <v>118.74</v>
          </cell>
        </row>
        <row r="520">
          <cell r="A520" t="str">
            <v>ВВГнг 5х 25</v>
          </cell>
          <cell r="FQ520">
            <v>193.25</v>
          </cell>
        </row>
        <row r="521">
          <cell r="A521" t="str">
            <v>ВВГнг 5х 35</v>
          </cell>
          <cell r="FQ521">
            <v>273.75</v>
          </cell>
        </row>
        <row r="522">
          <cell r="A522" t="str">
            <v>ВВГнг 5х 50</v>
          </cell>
          <cell r="FQ522">
            <v>388.86</v>
          </cell>
        </row>
        <row r="523">
          <cell r="A523" t="str">
            <v>ВВГнг 5х 70</v>
          </cell>
          <cell r="FQ523">
            <v>569.25</v>
          </cell>
        </row>
        <row r="524">
          <cell r="A524" t="str">
            <v>ВВГнг 5х 95</v>
          </cell>
          <cell r="FQ524">
            <v>771.51</v>
          </cell>
        </row>
        <row r="525">
          <cell r="A525" t="str">
            <v>ВВГнг 5х120</v>
          </cell>
          <cell r="FQ525">
            <v>965.97</v>
          </cell>
        </row>
        <row r="526">
          <cell r="A526" t="str">
            <v>ВВГнг 5х150</v>
          </cell>
          <cell r="FQ526">
            <v>1195.56</v>
          </cell>
        </row>
        <row r="527">
          <cell r="A527" t="str">
            <v>ВВГнг 5х185</v>
          </cell>
          <cell r="FQ527">
            <v>1658.72</v>
          </cell>
        </row>
        <row r="528">
          <cell r="A528" t="str">
            <v>ВВГнг-LS 1х  1,5</v>
          </cell>
          <cell r="FQ528">
            <v>5.73</v>
          </cell>
        </row>
        <row r="529">
          <cell r="A529" t="str">
            <v>ВВГнг-LS 1х  2,5</v>
          </cell>
          <cell r="FQ529">
            <v>8.19</v>
          </cell>
        </row>
        <row r="530">
          <cell r="A530" t="str">
            <v>ВВГнг-LS 1х  4</v>
          </cell>
          <cell r="FQ530">
            <v>11.14</v>
          </cell>
        </row>
        <row r="531">
          <cell r="A531" t="str">
            <v>ВВГнг-LS 1х  6</v>
          </cell>
          <cell r="FQ531">
            <v>15.05</v>
          </cell>
        </row>
        <row r="532">
          <cell r="A532" t="str">
            <v>ВВГнг-LS 1х 10</v>
          </cell>
          <cell r="FQ532">
            <v>23.73</v>
          </cell>
        </row>
        <row r="533">
          <cell r="A533" t="str">
            <v>ВВГнг-LS 1х 16</v>
          </cell>
          <cell r="FQ533">
            <v>39.770000000000003</v>
          </cell>
        </row>
        <row r="534">
          <cell r="A534" t="str">
            <v>ВВГнг-LS 1х 25</v>
          </cell>
          <cell r="FQ534">
            <v>58.76</v>
          </cell>
        </row>
        <row r="535">
          <cell r="A535" t="str">
            <v>ВВГнг-LS 1х 35</v>
          </cell>
          <cell r="FQ535">
            <v>76.02</v>
          </cell>
        </row>
        <row r="536">
          <cell r="A536" t="str">
            <v>ВВГнг-LS 1х 50</v>
          </cell>
          <cell r="FQ536">
            <v>108.84</v>
          </cell>
        </row>
        <row r="537">
          <cell r="A537" t="str">
            <v>ВВГнг-LS 1х 70</v>
          </cell>
          <cell r="FQ537">
            <v>145.94999999999999</v>
          </cell>
        </row>
        <row r="538">
          <cell r="A538" t="str">
            <v>ВВГнг-LS 1х 95</v>
          </cell>
          <cell r="FQ538">
            <v>159.66999999999999</v>
          </cell>
        </row>
        <row r="539">
          <cell r="A539" t="str">
            <v>ВВГнг-LS 1х120</v>
          </cell>
          <cell r="FQ539">
            <v>267.52</v>
          </cell>
        </row>
        <row r="540">
          <cell r="A540" t="str">
            <v>ВВГнг-LS 1х150</v>
          </cell>
          <cell r="FQ540">
            <v>331.71</v>
          </cell>
        </row>
        <row r="541">
          <cell r="A541" t="str">
            <v>ВВГнг-LS 1х185</v>
          </cell>
          <cell r="FQ541">
            <v>319.24</v>
          </cell>
        </row>
        <row r="542">
          <cell r="A542" t="str">
            <v>ВВГнг-LS 1х240</v>
          </cell>
          <cell r="FQ542">
            <v>488.94</v>
          </cell>
        </row>
        <row r="543">
          <cell r="A543" t="str">
            <v>ВВГнг-LS-п 2х1,5</v>
          </cell>
          <cell r="FQ543">
            <v>11.7</v>
          </cell>
        </row>
        <row r="544">
          <cell r="A544" t="str">
            <v>ВВГнг-LS-п 2х2,5</v>
          </cell>
          <cell r="FQ544">
            <v>16.309999999999999</v>
          </cell>
        </row>
        <row r="545">
          <cell r="A545" t="str">
            <v>ВВГнг-LS-п 2х4</v>
          </cell>
          <cell r="FQ545">
            <v>25.07</v>
          </cell>
        </row>
        <row r="546">
          <cell r="A546" t="str">
            <v>ВВГнг-LS-п 2х6</v>
          </cell>
          <cell r="FQ546">
            <v>34.520000000000003</v>
          </cell>
        </row>
        <row r="547">
          <cell r="A547" t="str">
            <v>ВВГнг-LS 2х  1,5</v>
          </cell>
          <cell r="FQ547">
            <v>12.07</v>
          </cell>
        </row>
        <row r="548">
          <cell r="A548" t="str">
            <v>ВВГнг-LS 2х  2,5</v>
          </cell>
          <cell r="FQ548">
            <v>16.91</v>
          </cell>
        </row>
        <row r="549">
          <cell r="A549" t="str">
            <v>ВВГнг-LS 2х  4</v>
          </cell>
          <cell r="FQ549">
            <v>26.04</v>
          </cell>
        </row>
        <row r="550">
          <cell r="A550" t="str">
            <v>ВВГнг-LS 2х  6</v>
          </cell>
          <cell r="FQ550">
            <v>35.549999999999997</v>
          </cell>
        </row>
        <row r="551">
          <cell r="A551" t="str">
            <v>ВВГнг-LS 2х 10</v>
          </cell>
          <cell r="FQ551">
            <v>52.37</v>
          </cell>
        </row>
        <row r="552">
          <cell r="A552" t="str">
            <v>ВВГнг-LS 2х 16</v>
          </cell>
          <cell r="FQ552">
            <v>87.08</v>
          </cell>
        </row>
        <row r="553">
          <cell r="A553" t="str">
            <v>ВВГнг-LS-п 3х1,5</v>
          </cell>
          <cell r="FQ553">
            <v>15.92</v>
          </cell>
        </row>
        <row r="554">
          <cell r="A554" t="str">
            <v>ВВГнг-LS-п 3х2,5</v>
          </cell>
          <cell r="FQ554">
            <v>23.17</v>
          </cell>
        </row>
        <row r="555">
          <cell r="A555" t="str">
            <v>ВВГнг-LS-п 3х4</v>
          </cell>
          <cell r="FQ555">
            <v>30.76</v>
          </cell>
        </row>
        <row r="556">
          <cell r="A556" t="str">
            <v>ВВГнг-LS-п 3х6</v>
          </cell>
          <cell r="FQ556">
            <v>46.42</v>
          </cell>
        </row>
        <row r="557">
          <cell r="A557" t="str">
            <v>ВВГнг-LS 3х  1,5</v>
          </cell>
          <cell r="FQ557">
            <v>15.72</v>
          </cell>
        </row>
        <row r="558">
          <cell r="A558" t="str">
            <v>ВВГнг-LS 3х  2,5</v>
          </cell>
          <cell r="FQ558">
            <v>22.97</v>
          </cell>
        </row>
        <row r="559">
          <cell r="A559" t="str">
            <v>ВВГнг-LS 3х  4</v>
          </cell>
          <cell r="FQ559">
            <v>31.22</v>
          </cell>
        </row>
        <row r="560">
          <cell r="A560" t="str">
            <v>ВВГнг-LS 3х  6</v>
          </cell>
          <cell r="FQ560">
            <v>45.21</v>
          </cell>
        </row>
        <row r="561">
          <cell r="A561" t="str">
            <v>ВВГнг-LS 3х 10</v>
          </cell>
          <cell r="FQ561">
            <v>68.709999999999994</v>
          </cell>
        </row>
        <row r="562">
          <cell r="A562" t="str">
            <v>ВВГнг-LS 3х 16</v>
          </cell>
          <cell r="FQ562">
            <v>104.49</v>
          </cell>
        </row>
        <row r="563">
          <cell r="A563" t="str">
            <v>ВВГнг-LS 3х 25</v>
          </cell>
          <cell r="FQ563">
            <v>174.13</v>
          </cell>
        </row>
        <row r="564">
          <cell r="A564" t="str">
            <v>ВВГнг-LS 3х 35</v>
          </cell>
          <cell r="FQ564">
            <v>233.95</v>
          </cell>
        </row>
        <row r="565">
          <cell r="A565" t="str">
            <v>ВВГнг-LS 3х 50</v>
          </cell>
          <cell r="FQ565">
            <v>288.2</v>
          </cell>
        </row>
        <row r="566">
          <cell r="A566" t="str">
            <v>ВВГнг-LS 3х  2,5+1х1,5</v>
          </cell>
          <cell r="FQ566">
            <v>28.56</v>
          </cell>
        </row>
        <row r="567">
          <cell r="A567" t="str">
            <v>ВВГнг-LS 3х  4+1х2,5</v>
          </cell>
          <cell r="FQ567">
            <v>40.049999999999997</v>
          </cell>
        </row>
        <row r="568">
          <cell r="A568" t="str">
            <v>ВВГнг-LS 3х  6+1х4</v>
          </cell>
          <cell r="FQ568">
            <v>56.63</v>
          </cell>
        </row>
        <row r="569">
          <cell r="A569" t="str">
            <v>ВВГнг-LS 3х 10+1х6</v>
          </cell>
          <cell r="FQ569">
            <v>79.33</v>
          </cell>
        </row>
        <row r="570">
          <cell r="A570" t="str">
            <v>ВВГнг-LS 3х 16+1х10</v>
          </cell>
          <cell r="FQ570">
            <v>127.08</v>
          </cell>
        </row>
        <row r="571">
          <cell r="A571" t="str">
            <v>ВВГнг-LS 3х 25+1х16</v>
          </cell>
          <cell r="FQ571">
            <v>188.07</v>
          </cell>
        </row>
        <row r="572">
          <cell r="A572" t="str">
            <v>ВВГнг-LS 3х 35+1х16</v>
          </cell>
          <cell r="FQ572">
            <v>239.63</v>
          </cell>
        </row>
        <row r="573">
          <cell r="A573" t="str">
            <v>ВВГнг-LS 3х 50+1х25</v>
          </cell>
          <cell r="FQ573">
            <v>314.54000000000002</v>
          </cell>
        </row>
        <row r="574">
          <cell r="A574" t="str">
            <v>ВВГнг-LS 3х 70+1х35</v>
          </cell>
          <cell r="FQ574">
            <v>540.17999999999995</v>
          </cell>
        </row>
        <row r="575">
          <cell r="A575" t="str">
            <v>ВВГнг-LS 3х 95+1х50</v>
          </cell>
          <cell r="FQ575">
            <v>578.62</v>
          </cell>
        </row>
        <row r="576">
          <cell r="A576" t="str">
            <v>ВВГнг-LS 3х120+1х70</v>
          </cell>
          <cell r="FQ576">
            <v>725.34</v>
          </cell>
        </row>
        <row r="577">
          <cell r="A577" t="str">
            <v>ВВГнг-LS 3х150+1х70</v>
          </cell>
          <cell r="FQ577">
            <v>855.46</v>
          </cell>
        </row>
        <row r="578">
          <cell r="A578" t="str">
            <v>ВВГнг-LS 3х185+1х95</v>
          </cell>
          <cell r="FQ578">
            <v>1385.96</v>
          </cell>
        </row>
        <row r="579">
          <cell r="A579" t="str">
            <v>ВВГнг-LS 3х240+1х120</v>
          </cell>
          <cell r="FQ579">
            <v>1801.93</v>
          </cell>
        </row>
        <row r="580">
          <cell r="A580" t="str">
            <v>ВВГнг-LS 4х  1,5</v>
          </cell>
          <cell r="FQ580">
            <v>21.8</v>
          </cell>
        </row>
        <row r="581">
          <cell r="A581" t="str">
            <v>ВВГнг-LS 4х  2,5</v>
          </cell>
          <cell r="FQ581">
            <v>30.67</v>
          </cell>
        </row>
        <row r="582">
          <cell r="A582" t="str">
            <v>ВВГнг-LS 4х  4</v>
          </cell>
          <cell r="FQ582">
            <v>43.1</v>
          </cell>
        </row>
        <row r="583">
          <cell r="A583" t="str">
            <v>ВВГнг-LS 4х  6</v>
          </cell>
          <cell r="FQ583">
            <v>58.09</v>
          </cell>
        </row>
        <row r="584">
          <cell r="A584" t="str">
            <v>ВВГнг-LS 4х 10</v>
          </cell>
          <cell r="FQ584">
            <v>89.06</v>
          </cell>
        </row>
        <row r="585">
          <cell r="A585" t="str">
            <v>ВВГнг-LS 4х 16</v>
          </cell>
          <cell r="FQ585">
            <v>131.61000000000001</v>
          </cell>
        </row>
        <row r="586">
          <cell r="A586" t="str">
            <v>ВВГнг-LS 4х 25</v>
          </cell>
          <cell r="FQ586">
            <v>204.09</v>
          </cell>
        </row>
        <row r="587">
          <cell r="A587" t="str">
            <v>ВВГнг-LS 4х 35</v>
          </cell>
          <cell r="FQ587">
            <v>276.43</v>
          </cell>
        </row>
        <row r="588">
          <cell r="A588" t="str">
            <v>ВВГнг-LS 4х 50</v>
          </cell>
          <cell r="FQ588">
            <v>397.1</v>
          </cell>
        </row>
        <row r="589">
          <cell r="A589" t="str">
            <v>ВВГнг-LS 4х 70</v>
          </cell>
          <cell r="FQ589">
            <v>542.91999999999996</v>
          </cell>
        </row>
        <row r="590">
          <cell r="A590" t="str">
            <v>ВВГнг-LS 4х 95</v>
          </cell>
          <cell r="FQ590">
            <v>742.95</v>
          </cell>
        </row>
        <row r="591">
          <cell r="A591" t="str">
            <v>ВВГнг-LS 4х120</v>
          </cell>
          <cell r="FQ591">
            <v>833.54</v>
          </cell>
        </row>
        <row r="592">
          <cell r="A592" t="str">
            <v>ВВГнг-LS 4х150</v>
          </cell>
          <cell r="FQ592">
            <v>1182.6300000000001</v>
          </cell>
        </row>
        <row r="593">
          <cell r="A593" t="str">
            <v>ВВГнг-LS 4х185</v>
          </cell>
          <cell r="FQ593">
            <v>1322.43</v>
          </cell>
        </row>
        <row r="594">
          <cell r="A594" t="str">
            <v>ВВГнг-LS 4х240</v>
          </cell>
          <cell r="FQ594">
            <v>1895.17</v>
          </cell>
        </row>
        <row r="595">
          <cell r="A595" t="str">
            <v>ВВГнг-LS 5х  1,5</v>
          </cell>
          <cell r="FQ595">
            <v>24.83</v>
          </cell>
        </row>
        <row r="596">
          <cell r="A596" t="str">
            <v>ВВГнг-LS 5х  2,5</v>
          </cell>
          <cell r="FQ596">
            <v>35.01</v>
          </cell>
        </row>
        <row r="597">
          <cell r="A597" t="str">
            <v>ВВГнг-LS 5х  4</v>
          </cell>
          <cell r="FQ597">
            <v>52</v>
          </cell>
        </row>
        <row r="598">
          <cell r="A598" t="str">
            <v>ВВГнг-LS 5х  6</v>
          </cell>
          <cell r="FQ598">
            <v>71.36</v>
          </cell>
        </row>
        <row r="599">
          <cell r="A599" t="str">
            <v>ВВГнг-LS 5х 10</v>
          </cell>
          <cell r="FQ599">
            <v>108.13</v>
          </cell>
        </row>
        <row r="600">
          <cell r="A600" t="str">
            <v>ВВГнг-LS 5х 16</v>
          </cell>
          <cell r="FQ600">
            <v>165</v>
          </cell>
        </row>
        <row r="601">
          <cell r="A601" t="str">
            <v>ВВГнг-LS 5х 25</v>
          </cell>
          <cell r="FQ601">
            <v>250.63</v>
          </cell>
        </row>
        <row r="602">
          <cell r="A602" t="str">
            <v>ВВГнг-LS 5х 35</v>
          </cell>
          <cell r="FQ602">
            <v>346.18</v>
          </cell>
        </row>
        <row r="603">
          <cell r="A603" t="str">
            <v>ВВГнг-LS 5х 50</v>
          </cell>
          <cell r="FQ603">
            <v>486.32</v>
          </cell>
        </row>
        <row r="604">
          <cell r="A604" t="str">
            <v>ВВГнг-LS 5х 70</v>
          </cell>
          <cell r="FQ604">
            <v>691.33</v>
          </cell>
        </row>
        <row r="605">
          <cell r="A605" t="str">
            <v>ВВГнг-LS 5х 95</v>
          </cell>
          <cell r="FQ605">
            <v>928.36</v>
          </cell>
        </row>
        <row r="606">
          <cell r="A606" t="str">
            <v>ВВГнг-LS 5х120</v>
          </cell>
          <cell r="FQ606">
            <v>1156.03</v>
          </cell>
        </row>
        <row r="607">
          <cell r="A607" t="str">
            <v>ВВГнг-LS 5х150</v>
          </cell>
          <cell r="FQ607">
            <v>1398.51</v>
          </cell>
        </row>
        <row r="608">
          <cell r="A608" t="str">
            <v>ВВГнг-LS 5х185</v>
          </cell>
          <cell r="FQ608">
            <v>2793.06</v>
          </cell>
        </row>
        <row r="609">
          <cell r="A609" t="str">
            <v xml:space="preserve"> Кабель медный силовой с заполнением</v>
          </cell>
          <cell r="FQ609">
            <v>0</v>
          </cell>
        </row>
        <row r="610">
          <cell r="A610" t="str">
            <v>ВВГз 2х  1,5</v>
          </cell>
          <cell r="FQ610">
            <v>7.55</v>
          </cell>
        </row>
        <row r="611">
          <cell r="A611" t="str">
            <v>ВВГз 2х  2,5</v>
          </cell>
          <cell r="FQ611">
            <v>11.17</v>
          </cell>
        </row>
        <row r="612">
          <cell r="A612" t="str">
            <v>ВВГз 2х  4</v>
          </cell>
          <cell r="FQ612">
            <v>17.440000000000001</v>
          </cell>
        </row>
        <row r="613">
          <cell r="A613" t="str">
            <v>ВВГз 2х  6</v>
          </cell>
          <cell r="FQ613">
            <v>24.51</v>
          </cell>
        </row>
        <row r="614">
          <cell r="A614" t="str">
            <v>ВВГз 2х 10</v>
          </cell>
          <cell r="FQ614">
            <v>45.51</v>
          </cell>
        </row>
        <row r="615">
          <cell r="A615" t="str">
            <v>ВВГз 3х  1,5</v>
          </cell>
          <cell r="FQ615">
            <v>10.37</v>
          </cell>
        </row>
        <row r="616">
          <cell r="A616" t="str">
            <v>ВВГз 3х  2,5</v>
          </cell>
          <cell r="FQ616">
            <v>16.25</v>
          </cell>
        </row>
        <row r="617">
          <cell r="A617" t="str">
            <v>ВВГз 3х  4</v>
          </cell>
          <cell r="FQ617">
            <v>24.6</v>
          </cell>
        </row>
        <row r="618">
          <cell r="A618" t="str">
            <v>ВВГз 3х  6</v>
          </cell>
          <cell r="FQ618">
            <v>35.07</v>
          </cell>
        </row>
        <row r="619">
          <cell r="A619" t="str">
            <v>ВВГз 3х 10</v>
          </cell>
          <cell r="FQ619">
            <v>57.23</v>
          </cell>
        </row>
        <row r="620">
          <cell r="A620" t="str">
            <v>ВВГз 3х 16</v>
          </cell>
          <cell r="FQ620">
            <v>106</v>
          </cell>
        </row>
        <row r="621">
          <cell r="A621" t="str">
            <v>ВВГз 3х  2,5+1х1,5</v>
          </cell>
          <cell r="FQ621">
            <v>18.77</v>
          </cell>
        </row>
        <row r="622">
          <cell r="A622" t="str">
            <v>ВВГз 3х  4+1х2,5</v>
          </cell>
          <cell r="FQ622">
            <v>28.66</v>
          </cell>
        </row>
        <row r="623">
          <cell r="A623" t="str">
            <v>ВВГз 3х  6+1х4</v>
          </cell>
          <cell r="FQ623">
            <v>41.3</v>
          </cell>
        </row>
        <row r="624">
          <cell r="A624" t="str">
            <v>ВВГз 3х 10+1х6</v>
          </cell>
          <cell r="FQ624">
            <v>73.040000000000006</v>
          </cell>
        </row>
        <row r="625">
          <cell r="A625" t="str">
            <v>ВВГз 3х 16+1х10</v>
          </cell>
          <cell r="FQ625">
            <v>105.88</v>
          </cell>
        </row>
        <row r="626">
          <cell r="A626" t="str">
            <v>ВВГз 4х  1,5</v>
          </cell>
          <cell r="FQ626">
            <v>13.79</v>
          </cell>
        </row>
        <row r="627">
          <cell r="A627" t="str">
            <v>ВВГз 4х  2,5</v>
          </cell>
          <cell r="FQ627">
            <v>20.78</v>
          </cell>
        </row>
        <row r="628">
          <cell r="A628" t="str">
            <v>ВВГз 4х  4</v>
          </cell>
          <cell r="FQ628">
            <v>31.69</v>
          </cell>
        </row>
        <row r="629">
          <cell r="A629" t="str">
            <v>ВВГз 4х  6</v>
          </cell>
          <cell r="FQ629">
            <v>45.47</v>
          </cell>
        </row>
        <row r="630">
          <cell r="A630" t="str">
            <v>ВВГз 4х 10</v>
          </cell>
          <cell r="FQ630">
            <v>72.39</v>
          </cell>
        </row>
        <row r="631">
          <cell r="A631" t="str">
            <v>ВВГз 4х 16</v>
          </cell>
          <cell r="FQ631">
            <v>138.6</v>
          </cell>
        </row>
        <row r="632">
          <cell r="A632" t="str">
            <v>ВВГз 4х 25</v>
          </cell>
          <cell r="FQ632">
            <v>208.27</v>
          </cell>
        </row>
        <row r="633">
          <cell r="A633" t="str">
            <v>ВВГз 4х 35</v>
          </cell>
          <cell r="FQ633">
            <v>243.96</v>
          </cell>
        </row>
        <row r="634">
          <cell r="A634" t="str">
            <v>ВВГз 4х 50</v>
          </cell>
          <cell r="FQ634">
            <v>389.76</v>
          </cell>
        </row>
        <row r="635">
          <cell r="A635" t="str">
            <v>ВВГз 4х 70</v>
          </cell>
          <cell r="FQ635">
            <v>509.13</v>
          </cell>
        </row>
        <row r="636">
          <cell r="A636" t="str">
            <v>ВВГз 4х 95</v>
          </cell>
          <cell r="FQ636">
            <v>721.86</v>
          </cell>
        </row>
        <row r="637">
          <cell r="A637" t="str">
            <v>ВВГз 4х120</v>
          </cell>
          <cell r="FQ637">
            <v>873.26</v>
          </cell>
        </row>
        <row r="638">
          <cell r="A638" t="str">
            <v>ВВГз 4х240</v>
          </cell>
          <cell r="FQ638">
            <v>1761.83</v>
          </cell>
        </row>
        <row r="639">
          <cell r="A639" t="str">
            <v>ВВГз 5х  1,5</v>
          </cell>
          <cell r="FQ639">
            <v>20.92</v>
          </cell>
        </row>
        <row r="640">
          <cell r="A640" t="str">
            <v>ВВГз 5х  2,5</v>
          </cell>
          <cell r="FQ640">
            <v>25.45</v>
          </cell>
        </row>
        <row r="641">
          <cell r="A641" t="str">
            <v>ВВГз 5х  4</v>
          </cell>
          <cell r="FQ641">
            <v>44.77</v>
          </cell>
        </row>
        <row r="642">
          <cell r="A642" t="str">
            <v>ВВГз 5х  6</v>
          </cell>
          <cell r="FQ642">
            <v>56.14</v>
          </cell>
        </row>
        <row r="643">
          <cell r="A643" t="str">
            <v>ВВГз 5х 10</v>
          </cell>
          <cell r="FQ643">
            <v>102</v>
          </cell>
        </row>
        <row r="644">
          <cell r="A644" t="str">
            <v>ВВГз 5х 16</v>
          </cell>
          <cell r="FQ644">
            <v>170.24</v>
          </cell>
        </row>
        <row r="645">
          <cell r="A645" t="str">
            <v>ВВГз 5х 25</v>
          </cell>
          <cell r="FQ645">
            <v>257.20999999999998</v>
          </cell>
        </row>
        <row r="646">
          <cell r="A646" t="str">
            <v>ВВГз 5х 35</v>
          </cell>
          <cell r="FQ646">
            <v>346.38</v>
          </cell>
        </row>
        <row r="647">
          <cell r="A647" t="str">
            <v xml:space="preserve"> Кабель медный бронированный</v>
          </cell>
          <cell r="FQ647">
            <v>0</v>
          </cell>
        </row>
        <row r="648">
          <cell r="A648" t="str">
            <v>ВБбШв 3х 2,5</v>
          </cell>
          <cell r="FQ648">
            <v>32.15</v>
          </cell>
        </row>
        <row r="649">
          <cell r="A649" t="str">
            <v>ВБбШв 3х 4</v>
          </cell>
          <cell r="FQ649">
            <v>41.3</v>
          </cell>
        </row>
        <row r="650">
          <cell r="A650" t="str">
            <v>ВБбШв 3х 6</v>
          </cell>
          <cell r="FQ650">
            <v>52.78</v>
          </cell>
        </row>
        <row r="651">
          <cell r="A651" t="str">
            <v>ВБбШв 3х 10</v>
          </cell>
          <cell r="FQ651">
            <v>70.819999999999993</v>
          </cell>
        </row>
        <row r="652">
          <cell r="A652" t="str">
            <v>ВБбШв 3х 16</v>
          </cell>
          <cell r="FQ652">
            <v>116.09</v>
          </cell>
        </row>
        <row r="653">
          <cell r="A653" t="str">
            <v>ВБбШв 3х 25</v>
          </cell>
          <cell r="FQ653">
            <v>149.36000000000001</v>
          </cell>
        </row>
        <row r="654">
          <cell r="A654" t="str">
            <v>ВБбШв 3х 35</v>
          </cell>
          <cell r="FQ654">
            <v>214.15</v>
          </cell>
        </row>
        <row r="655">
          <cell r="A655" t="str">
            <v>ВБбШв 3х 50</v>
          </cell>
          <cell r="FQ655">
            <v>262.77999999999997</v>
          </cell>
        </row>
        <row r="656">
          <cell r="A656" t="str">
            <v>ВБбШв 3х 70</v>
          </cell>
          <cell r="FQ656">
            <v>402.32</v>
          </cell>
        </row>
        <row r="657">
          <cell r="A657" t="str">
            <v>ВБбШв 3х 95</v>
          </cell>
          <cell r="FQ657">
            <v>545.99</v>
          </cell>
        </row>
        <row r="658">
          <cell r="A658" t="str">
            <v>ВБбШв 3х120</v>
          </cell>
          <cell r="FQ658">
            <v>616.16999999999996</v>
          </cell>
        </row>
        <row r="659">
          <cell r="A659" t="str">
            <v>ВБбШв 3х185</v>
          </cell>
          <cell r="FQ659">
            <v>928.92</v>
          </cell>
        </row>
        <row r="660">
          <cell r="A660" t="str">
            <v>ВБбШв 3х240</v>
          </cell>
          <cell r="FQ660">
            <v>1216.7</v>
          </cell>
        </row>
        <row r="661">
          <cell r="A661" t="str">
            <v>ВБбШв 3х 4+1х2,5</v>
          </cell>
          <cell r="FQ661">
            <v>47.36</v>
          </cell>
        </row>
        <row r="662">
          <cell r="A662" t="str">
            <v>ВБбШв 3х 6+1х4</v>
          </cell>
          <cell r="FQ662">
            <v>58.26</v>
          </cell>
        </row>
        <row r="663">
          <cell r="A663" t="str">
            <v>ВБбШв 3х10+1х6</v>
          </cell>
          <cell r="FQ663">
            <v>81.95</v>
          </cell>
        </row>
        <row r="664">
          <cell r="A664" t="str">
            <v>ВБбШв 3х16+1х10</v>
          </cell>
          <cell r="FQ664">
            <v>127.23</v>
          </cell>
        </row>
        <row r="665">
          <cell r="A665" t="str">
            <v>ВБбШв 3х25+1х16</v>
          </cell>
          <cell r="FQ665">
            <v>174.94</v>
          </cell>
        </row>
        <row r="666">
          <cell r="A666" t="str">
            <v>ВБбШв 3х35+1х16</v>
          </cell>
          <cell r="FQ666">
            <v>225.08</v>
          </cell>
        </row>
        <row r="667">
          <cell r="A667" t="str">
            <v>ВБбШв 3х50+1х25</v>
          </cell>
          <cell r="FQ667">
            <v>303.57</v>
          </cell>
        </row>
        <row r="668">
          <cell r="A668" t="str">
            <v>ВБбШв 3х70+1х35</v>
          </cell>
          <cell r="FQ668">
            <v>434.8</v>
          </cell>
        </row>
        <row r="669">
          <cell r="A669" t="str">
            <v>ВБбШв 3х95+1х50</v>
          </cell>
          <cell r="FQ669">
            <v>580.26</v>
          </cell>
        </row>
        <row r="670">
          <cell r="A670" t="str">
            <v>ВБбШв 3х120+1х70</v>
          </cell>
          <cell r="FQ670">
            <v>740.13</v>
          </cell>
        </row>
        <row r="671">
          <cell r="A671" t="str">
            <v>ВБбШв 3х150+1х70</v>
          </cell>
          <cell r="FQ671">
            <v>872.4</v>
          </cell>
        </row>
        <row r="672">
          <cell r="A672" t="str">
            <v>ВБбШв 3х185+1х95</v>
          </cell>
          <cell r="FQ672">
            <v>1093.8900000000001</v>
          </cell>
        </row>
        <row r="673">
          <cell r="A673" t="str">
            <v>ВБбШв 4х 2,5</v>
          </cell>
          <cell r="FQ673">
            <v>34.08</v>
          </cell>
        </row>
        <row r="674">
          <cell r="A674" t="str">
            <v>ВБбШв 4х 4</v>
          </cell>
          <cell r="FQ674">
            <v>44.33</v>
          </cell>
        </row>
        <row r="675">
          <cell r="A675" t="str">
            <v>ВБбШв 4х 6</v>
          </cell>
          <cell r="FQ675">
            <v>57.64</v>
          </cell>
        </row>
        <row r="676">
          <cell r="A676" t="str">
            <v>ВБбШв 4х 10</v>
          </cell>
          <cell r="FQ676">
            <v>87.01</v>
          </cell>
        </row>
        <row r="677">
          <cell r="A677" t="str">
            <v>ВБбШв 4х 16</v>
          </cell>
          <cell r="FQ677">
            <v>124.5</v>
          </cell>
        </row>
        <row r="678">
          <cell r="A678" t="str">
            <v>ВБбШв 4х 25</v>
          </cell>
          <cell r="FQ678">
            <v>184.5</v>
          </cell>
        </row>
        <row r="679">
          <cell r="A679" t="str">
            <v>ВБбШв 4х 35</v>
          </cell>
          <cell r="FQ679">
            <v>246.63</v>
          </cell>
        </row>
        <row r="680">
          <cell r="A680" t="str">
            <v>ВБбШв 4х 50</v>
          </cell>
          <cell r="FQ680">
            <v>357.66</v>
          </cell>
        </row>
        <row r="681">
          <cell r="A681" t="str">
            <v>ВБбШв 4х 70</v>
          </cell>
          <cell r="FQ681">
            <v>487.09</v>
          </cell>
        </row>
        <row r="682">
          <cell r="A682" t="str">
            <v>ВБбШв 4х 95</v>
          </cell>
          <cell r="FQ682">
            <v>658.5</v>
          </cell>
        </row>
        <row r="683">
          <cell r="A683" t="str">
            <v>ВБбШв 4х120</v>
          </cell>
          <cell r="FQ683">
            <v>803.08</v>
          </cell>
        </row>
        <row r="684">
          <cell r="A684" t="str">
            <v>ВБбШв 4х150</v>
          </cell>
          <cell r="FQ684">
            <v>1003.67</v>
          </cell>
        </row>
        <row r="685">
          <cell r="A685" t="str">
            <v>ВБбШв 4х185</v>
          </cell>
          <cell r="FQ685">
            <v>1219.6099999999999</v>
          </cell>
        </row>
        <row r="686">
          <cell r="A686" t="str">
            <v>ВБбШв 4х240</v>
          </cell>
          <cell r="FQ686">
            <v>1598.61</v>
          </cell>
        </row>
        <row r="687">
          <cell r="A687" t="str">
            <v>ВБбШв 5х2,5</v>
          </cell>
          <cell r="FQ687">
            <v>42.77</v>
          </cell>
        </row>
        <row r="688">
          <cell r="A688" t="str">
            <v>ВБбШв 5х4</v>
          </cell>
          <cell r="FQ688">
            <v>58.36</v>
          </cell>
        </row>
        <row r="689">
          <cell r="A689" t="str">
            <v>ВБбШв 5х6</v>
          </cell>
          <cell r="FQ689">
            <v>76.349999999999994</v>
          </cell>
        </row>
        <row r="690">
          <cell r="A690" t="str">
            <v>ВБбШв 5х10</v>
          </cell>
          <cell r="FQ690">
            <v>118.96</v>
          </cell>
        </row>
        <row r="691">
          <cell r="A691" t="str">
            <v>ВБбШв 5х16</v>
          </cell>
          <cell r="FQ691">
            <v>172.8</v>
          </cell>
        </row>
        <row r="692">
          <cell r="A692" t="str">
            <v>ВБбШв 5х25</v>
          </cell>
          <cell r="FQ692">
            <v>256.83</v>
          </cell>
        </row>
        <row r="693">
          <cell r="A693" t="str">
            <v>ВБбШв 5х35</v>
          </cell>
          <cell r="FQ693">
            <v>343.55</v>
          </cell>
        </row>
        <row r="694">
          <cell r="A694" t="str">
            <v>ВБбШв 5х50</v>
          </cell>
          <cell r="FQ694">
            <v>453.33</v>
          </cell>
        </row>
        <row r="695">
          <cell r="A695" t="str">
            <v>ВБбШв 5х70</v>
          </cell>
          <cell r="FQ695">
            <v>609.46</v>
          </cell>
        </row>
        <row r="696">
          <cell r="A696" t="str">
            <v>ВБбШв 5х95</v>
          </cell>
          <cell r="FQ696">
            <v>819.46</v>
          </cell>
        </row>
        <row r="697">
          <cell r="A697" t="str">
            <v>ВБбШв 5х120</v>
          </cell>
          <cell r="FQ697">
            <v>1020.27</v>
          </cell>
        </row>
        <row r="698">
          <cell r="A698" t="str">
            <v>ВБбШв 5х150</v>
          </cell>
          <cell r="FQ698">
            <v>1258.1199999999999</v>
          </cell>
        </row>
        <row r="699">
          <cell r="A699" t="str">
            <v>ВБбШв 5х185</v>
          </cell>
          <cell r="FQ699">
            <v>1711.72</v>
          </cell>
        </row>
        <row r="700">
          <cell r="A700" t="str">
            <v>ВБбШв 5х240</v>
          </cell>
          <cell r="FQ700">
            <v>2221.75</v>
          </cell>
        </row>
        <row r="701">
          <cell r="A701" t="str">
            <v>ВБбШнг 3х 2,5</v>
          </cell>
          <cell r="FQ701">
            <v>41.42</v>
          </cell>
        </row>
        <row r="702">
          <cell r="A702" t="str">
            <v>ВБбШнг 3х 4</v>
          </cell>
          <cell r="FQ702">
            <v>49.07</v>
          </cell>
        </row>
        <row r="703">
          <cell r="A703" t="str">
            <v>ВБбШнг 3х 6</v>
          </cell>
          <cell r="FQ703">
            <v>56.78</v>
          </cell>
        </row>
        <row r="704">
          <cell r="A704" t="str">
            <v>ВБбШнг 3х 10</v>
          </cell>
          <cell r="FQ704">
            <v>88.95</v>
          </cell>
        </row>
        <row r="705">
          <cell r="A705" t="str">
            <v>ВБбШнг 3х 16</v>
          </cell>
          <cell r="FQ705">
            <v>122.86</v>
          </cell>
        </row>
        <row r="706">
          <cell r="A706" t="str">
            <v>ВБбШнг 3х 25</v>
          </cell>
          <cell r="FQ706">
            <v>182.88</v>
          </cell>
        </row>
        <row r="707">
          <cell r="A707" t="str">
            <v>ВБбШнг 3х 35</v>
          </cell>
          <cell r="FQ707">
            <v>242.39</v>
          </cell>
        </row>
        <row r="708">
          <cell r="A708" t="str">
            <v>ВБбШнг 3х 50</v>
          </cell>
          <cell r="FQ708">
            <v>336.4</v>
          </cell>
        </row>
        <row r="709">
          <cell r="A709" t="str">
            <v>ВБбШнг 3х 70</v>
          </cell>
          <cell r="FQ709">
            <v>446.6</v>
          </cell>
        </row>
        <row r="710">
          <cell r="A710" t="str">
            <v>ВБбШнг 3х 95</v>
          </cell>
          <cell r="FQ710">
            <v>599.20000000000005</v>
          </cell>
        </row>
        <row r="711">
          <cell r="A711" t="str">
            <v>ВБбШнг 3х120</v>
          </cell>
          <cell r="FQ711">
            <v>743.13</v>
          </cell>
        </row>
        <row r="712">
          <cell r="A712" t="str">
            <v>ВБбШнг 3х150</v>
          </cell>
          <cell r="FQ712">
            <v>905.68</v>
          </cell>
        </row>
        <row r="713">
          <cell r="A713" t="str">
            <v>ВБбШнг 3х185</v>
          </cell>
          <cell r="FQ713">
            <v>1111.1099999999999</v>
          </cell>
        </row>
        <row r="714">
          <cell r="A714" t="str">
            <v>ВБбШнг 3х240</v>
          </cell>
          <cell r="FQ714">
            <v>1436.55</v>
          </cell>
        </row>
        <row r="715">
          <cell r="A715" t="str">
            <v>ВБбШнг 3х 4+1х2,5</v>
          </cell>
          <cell r="FQ715">
            <v>55.06</v>
          </cell>
        </row>
        <row r="716">
          <cell r="A716" t="str">
            <v>ВБбШнг 3х 6+1х4</v>
          </cell>
          <cell r="FQ716">
            <v>73.05</v>
          </cell>
        </row>
        <row r="717">
          <cell r="A717" t="str">
            <v>ВБбШнг 3х10+1х6</v>
          </cell>
          <cell r="FQ717">
            <v>95.09</v>
          </cell>
        </row>
        <row r="718">
          <cell r="A718" t="str">
            <v>ВБбШнг 3х16+1х10</v>
          </cell>
          <cell r="FQ718">
            <v>133.33000000000001</v>
          </cell>
        </row>
        <row r="719">
          <cell r="A719" t="str">
            <v>ВБбШнг 3х25+1х16</v>
          </cell>
          <cell r="FQ719">
            <v>201.82</v>
          </cell>
        </row>
        <row r="720">
          <cell r="A720" t="str">
            <v>ВБбШнг 3х35+1х16</v>
          </cell>
          <cell r="FQ720">
            <v>245.41</v>
          </cell>
        </row>
        <row r="721">
          <cell r="A721" t="str">
            <v>ВБбШнг 3х50+1х25</v>
          </cell>
          <cell r="FQ721">
            <v>340.77</v>
          </cell>
        </row>
        <row r="722">
          <cell r="A722" t="str">
            <v>ВБбШнг 3х70+1х35</v>
          </cell>
          <cell r="FQ722">
            <v>474.06</v>
          </cell>
        </row>
        <row r="723">
          <cell r="A723" t="str">
            <v>ВБбШнг 3х95+1х50</v>
          </cell>
          <cell r="FQ723">
            <v>590.05999999999995</v>
          </cell>
        </row>
        <row r="724">
          <cell r="A724" t="str">
            <v>ВБбШнг 3х120+1х70</v>
          </cell>
          <cell r="FQ724">
            <v>746.58</v>
          </cell>
        </row>
        <row r="725">
          <cell r="A725" t="str">
            <v>ВБбШнг 3х150+1х70</v>
          </cell>
          <cell r="FQ725">
            <v>887.65</v>
          </cell>
        </row>
        <row r="726">
          <cell r="A726" t="str">
            <v>ВБбШнг 3х185+1х95</v>
          </cell>
          <cell r="FQ726">
            <v>1204.96</v>
          </cell>
        </row>
        <row r="727">
          <cell r="A727" t="str">
            <v>ВБбШнг 4х 2,5</v>
          </cell>
          <cell r="FQ727">
            <v>45.39</v>
          </cell>
        </row>
        <row r="728">
          <cell r="A728" t="str">
            <v>ВБбШнг 4х 4</v>
          </cell>
          <cell r="FQ728">
            <v>58.78</v>
          </cell>
        </row>
        <row r="729">
          <cell r="A729" t="str">
            <v>ВБбШнг 4х 6</v>
          </cell>
          <cell r="FQ729">
            <v>65.13</v>
          </cell>
        </row>
        <row r="730">
          <cell r="A730" t="str">
            <v>ВБбШнг 4х 10</v>
          </cell>
          <cell r="FQ730">
            <v>102.63</v>
          </cell>
        </row>
        <row r="731">
          <cell r="A731" t="str">
            <v>ВБбШнг 4х 16</v>
          </cell>
          <cell r="FQ731">
            <v>154.57</v>
          </cell>
        </row>
        <row r="732">
          <cell r="A732" t="str">
            <v>ВБбШнг 4х 25</v>
          </cell>
          <cell r="FQ732">
            <v>222.71</v>
          </cell>
        </row>
        <row r="733">
          <cell r="A733" t="str">
            <v>ВБбШнг 4х 35</v>
          </cell>
          <cell r="FQ733">
            <v>299.48</v>
          </cell>
        </row>
        <row r="734">
          <cell r="A734" t="str">
            <v>ВБбШнг 4х 50</v>
          </cell>
          <cell r="FQ734">
            <v>380.99</v>
          </cell>
        </row>
        <row r="735">
          <cell r="A735" t="str">
            <v>ВБбШнг 4х 70</v>
          </cell>
          <cell r="FQ735">
            <v>514.44000000000005</v>
          </cell>
        </row>
        <row r="736">
          <cell r="A736" t="str">
            <v>ВБбШнг 4х 95</v>
          </cell>
          <cell r="FQ736">
            <v>704.52</v>
          </cell>
        </row>
        <row r="737">
          <cell r="A737" t="str">
            <v>ВБбШнг 4х120</v>
          </cell>
          <cell r="FQ737">
            <v>898.66</v>
          </cell>
        </row>
        <row r="738">
          <cell r="A738" t="str">
            <v>ВБбШнг 4х150</v>
          </cell>
          <cell r="FQ738">
            <v>1092.1500000000001</v>
          </cell>
        </row>
        <row r="739">
          <cell r="A739" t="str">
            <v>ВБбШнг 4х185</v>
          </cell>
          <cell r="FQ739">
            <v>1309.9100000000001</v>
          </cell>
        </row>
        <row r="740">
          <cell r="A740" t="str">
            <v>ВБбШнг 4х240</v>
          </cell>
          <cell r="FQ740">
            <v>1699.85</v>
          </cell>
        </row>
        <row r="741">
          <cell r="A741" t="str">
            <v>ВБбШнг 5х6</v>
          </cell>
          <cell r="FQ741">
            <v>78.069999999999993</v>
          </cell>
        </row>
        <row r="742">
          <cell r="A742" t="str">
            <v>ВБбШнг 5х10</v>
          </cell>
          <cell r="FQ742">
            <v>130.04</v>
          </cell>
        </row>
        <row r="743">
          <cell r="A743" t="str">
            <v>ВБбШнг 5х16</v>
          </cell>
          <cell r="FQ743">
            <v>186.17</v>
          </cell>
        </row>
        <row r="744">
          <cell r="A744" t="str">
            <v>ВБбШнг 5х25</v>
          </cell>
          <cell r="FQ744">
            <v>272.69</v>
          </cell>
        </row>
        <row r="745">
          <cell r="A745" t="str">
            <v>ВБбШнг 5х35</v>
          </cell>
          <cell r="FQ745">
            <v>361.02</v>
          </cell>
        </row>
        <row r="746">
          <cell r="A746" t="str">
            <v>ВБбШнг 5х50</v>
          </cell>
          <cell r="FQ746">
            <v>471.43</v>
          </cell>
        </row>
        <row r="747">
          <cell r="A747" t="str">
            <v>ВБбШнг 5х70</v>
          </cell>
          <cell r="FQ747">
            <v>629.83000000000004</v>
          </cell>
        </row>
        <row r="748">
          <cell r="A748" t="str">
            <v>ВБбШнг 5х95</v>
          </cell>
          <cell r="FQ748">
            <v>843.79</v>
          </cell>
        </row>
        <row r="749">
          <cell r="A749" t="str">
            <v>ВБбШнг 5х120</v>
          </cell>
          <cell r="FQ749">
            <v>1046.6199999999999</v>
          </cell>
        </row>
        <row r="750">
          <cell r="A750" t="str">
            <v xml:space="preserve"> Кабель алюминиевый силовой</v>
          </cell>
        </row>
        <row r="751">
          <cell r="A751" t="str">
            <v>АВВГ 1х  2,5</v>
          </cell>
          <cell r="FQ751">
            <v>1.96</v>
          </cell>
        </row>
        <row r="752">
          <cell r="A752" t="str">
            <v>АВВГ 1х  4</v>
          </cell>
          <cell r="FQ752">
            <v>2.66</v>
          </cell>
        </row>
        <row r="753">
          <cell r="A753" t="str">
            <v>АВВГ 1х  6</v>
          </cell>
          <cell r="FQ753">
            <v>3.36</v>
          </cell>
        </row>
        <row r="754">
          <cell r="A754" t="str">
            <v>АВВГ 1х 10</v>
          </cell>
          <cell r="FQ754">
            <v>5.0999999999999996</v>
          </cell>
        </row>
        <row r="755">
          <cell r="A755" t="str">
            <v>АВВГ 1х 16</v>
          </cell>
          <cell r="FQ755">
            <v>7.46</v>
          </cell>
        </row>
        <row r="756">
          <cell r="A756" t="str">
            <v>АВВГ 1х 25</v>
          </cell>
          <cell r="FQ756">
            <v>10.91</v>
          </cell>
        </row>
        <row r="757">
          <cell r="A757" t="str">
            <v>АВВГ 1х 35</v>
          </cell>
          <cell r="FQ757">
            <v>13.81</v>
          </cell>
        </row>
        <row r="758">
          <cell r="A758" t="str">
            <v>АВВГ 1х 50</v>
          </cell>
          <cell r="FQ758">
            <v>19.3</v>
          </cell>
        </row>
        <row r="759">
          <cell r="A759" t="str">
            <v>АВВГ 1х 70</v>
          </cell>
          <cell r="FQ759">
            <v>26.44</v>
          </cell>
        </row>
        <row r="760">
          <cell r="A760" t="str">
            <v>АВВГ 1х 95</v>
          </cell>
          <cell r="FQ760">
            <v>35.729999999999997</v>
          </cell>
        </row>
        <row r="761">
          <cell r="A761" t="str">
            <v>АВВГ 1х120</v>
          </cell>
          <cell r="FQ761">
            <v>43.44</v>
          </cell>
        </row>
        <row r="762">
          <cell r="A762" t="str">
            <v>АВВГ 1х150</v>
          </cell>
          <cell r="FQ762">
            <v>59.06</v>
          </cell>
        </row>
        <row r="763">
          <cell r="A763" t="str">
            <v>АВВГ 1х185</v>
          </cell>
          <cell r="FQ763">
            <v>71.739999999999995</v>
          </cell>
        </row>
        <row r="764">
          <cell r="A764" t="str">
            <v>АВВГ 1х240</v>
          </cell>
          <cell r="FQ764">
            <v>90.97</v>
          </cell>
        </row>
        <row r="765">
          <cell r="A765" t="str">
            <v>АВВГп 2х 2,5</v>
          </cell>
          <cell r="FQ765">
            <v>2.77</v>
          </cell>
        </row>
        <row r="766">
          <cell r="A766" t="str">
            <v>АВВГп 2х 4</v>
          </cell>
          <cell r="FQ766">
            <v>3.93</v>
          </cell>
        </row>
        <row r="767">
          <cell r="A767" t="str">
            <v>АВВГп 2х 6</v>
          </cell>
          <cell r="FQ767">
            <v>5.17</v>
          </cell>
        </row>
        <row r="768">
          <cell r="A768" t="str">
            <v>АВВГп 2х10</v>
          </cell>
          <cell r="FQ768">
            <v>8.43</v>
          </cell>
        </row>
        <row r="769">
          <cell r="A769" t="str">
            <v>АВВГп 2х 16</v>
          </cell>
          <cell r="FQ769">
            <v>12.75</v>
          </cell>
        </row>
        <row r="770">
          <cell r="A770" t="str">
            <v>АВВГ 2х 25</v>
          </cell>
          <cell r="FQ770">
            <v>18.79</v>
          </cell>
        </row>
        <row r="771">
          <cell r="A771" t="str">
            <v>АВВГ 2х 35</v>
          </cell>
          <cell r="FQ771">
            <v>29.59</v>
          </cell>
        </row>
        <row r="772">
          <cell r="A772" t="str">
            <v>АВВГ 2х 50</v>
          </cell>
          <cell r="FQ772">
            <v>44.78</v>
          </cell>
        </row>
        <row r="773">
          <cell r="A773" t="str">
            <v>АВВГ 2х 70</v>
          </cell>
          <cell r="FQ773">
            <v>55.64</v>
          </cell>
        </row>
        <row r="774">
          <cell r="A774" t="str">
            <v>АВВГ 2х 95</v>
          </cell>
          <cell r="FQ774">
            <v>75.23</v>
          </cell>
        </row>
        <row r="775">
          <cell r="A775" t="str">
            <v>АВВГ 2х120</v>
          </cell>
          <cell r="FQ775">
            <v>96.3</v>
          </cell>
        </row>
        <row r="776">
          <cell r="A776" t="str">
            <v>АВВГ 2х150</v>
          </cell>
          <cell r="FQ776">
            <v>115.88</v>
          </cell>
        </row>
        <row r="777">
          <cell r="A777" t="str">
            <v>АВВГ 2х185</v>
          </cell>
          <cell r="FQ777">
            <v>159.76</v>
          </cell>
        </row>
        <row r="778">
          <cell r="A778" t="str">
            <v>АВВГ 2х240</v>
          </cell>
          <cell r="FQ778">
            <v>199.34</v>
          </cell>
        </row>
        <row r="779">
          <cell r="A779" t="str">
            <v>АВВГп 3х2,5</v>
          </cell>
          <cell r="FQ779">
            <v>3.94</v>
          </cell>
        </row>
        <row r="780">
          <cell r="A780" t="str">
            <v>АВВГп 3х4</v>
          </cell>
          <cell r="FQ780">
            <v>5.61</v>
          </cell>
        </row>
        <row r="781">
          <cell r="A781" t="str">
            <v>АВВГп 3х6</v>
          </cell>
          <cell r="FQ781">
            <v>8.2899999999999991</v>
          </cell>
        </row>
        <row r="782">
          <cell r="A782" t="str">
            <v>АВВГ 3х10</v>
          </cell>
          <cell r="FQ782">
            <v>12.93</v>
          </cell>
        </row>
        <row r="783">
          <cell r="A783" t="str">
            <v>АВВГ 3х 16</v>
          </cell>
          <cell r="FQ783">
            <v>18.29</v>
          </cell>
        </row>
        <row r="784">
          <cell r="A784" t="str">
            <v>АВВГ 3х 25</v>
          </cell>
          <cell r="FQ784">
            <v>27.97</v>
          </cell>
        </row>
        <row r="785">
          <cell r="A785" t="str">
            <v>АВВГ 3х 35</v>
          </cell>
          <cell r="FQ785">
            <v>38.19</v>
          </cell>
        </row>
        <row r="786">
          <cell r="A786" t="str">
            <v>АВВГ 3х 50</v>
          </cell>
          <cell r="FQ786">
            <v>56.65</v>
          </cell>
        </row>
        <row r="787">
          <cell r="A787" t="str">
            <v>АВВГ 3х 70</v>
          </cell>
          <cell r="FQ787">
            <v>82.26</v>
          </cell>
        </row>
        <row r="788">
          <cell r="A788" t="str">
            <v>АВВГ 3х 95</v>
          </cell>
          <cell r="FQ788">
            <v>116.19</v>
          </cell>
        </row>
        <row r="789">
          <cell r="A789" t="str">
            <v>АВВГ 3х120</v>
          </cell>
          <cell r="FQ789">
            <v>141.22999999999999</v>
          </cell>
        </row>
        <row r="790">
          <cell r="A790" t="str">
            <v>АВВГ 3х150</v>
          </cell>
          <cell r="FQ790">
            <v>166.96</v>
          </cell>
        </row>
        <row r="791">
          <cell r="A791" t="str">
            <v>АВВГ 3х185</v>
          </cell>
          <cell r="FQ791">
            <v>199.73</v>
          </cell>
        </row>
        <row r="792">
          <cell r="A792" t="str">
            <v>АВВГ 3х240</v>
          </cell>
          <cell r="FQ792">
            <v>258.73</v>
          </cell>
        </row>
        <row r="793">
          <cell r="A793" t="str">
            <v>АВВГ 3х  4+1х2,5</v>
          </cell>
          <cell r="FQ793">
            <v>7.5</v>
          </cell>
        </row>
        <row r="794">
          <cell r="A794" t="str">
            <v>АВВГ 3х  6+1х4</v>
          </cell>
          <cell r="FQ794">
            <v>9.5</v>
          </cell>
        </row>
        <row r="795">
          <cell r="A795" t="str">
            <v>АВВГ 3х 10+1х6</v>
          </cell>
          <cell r="FQ795">
            <v>14.73</v>
          </cell>
        </row>
        <row r="796">
          <cell r="A796" t="str">
            <v>АВВГ 3х 16+1х10</v>
          </cell>
          <cell r="FQ796">
            <v>21.91</v>
          </cell>
        </row>
        <row r="797">
          <cell r="A797" t="str">
            <v>АВВГ 3х 25+1х16</v>
          </cell>
          <cell r="FQ797">
            <v>32.340000000000003</v>
          </cell>
        </row>
        <row r="798">
          <cell r="A798" t="str">
            <v>АВВГ 3х 35+1х16</v>
          </cell>
          <cell r="FQ798">
            <v>42.19</v>
          </cell>
        </row>
        <row r="799">
          <cell r="A799" t="str">
            <v>АВВГ 3х 50+1х25</v>
          </cell>
          <cell r="FQ799">
            <v>57.85</v>
          </cell>
        </row>
        <row r="800">
          <cell r="A800" t="str">
            <v>АВВГ 3х 70+1х25</v>
          </cell>
          <cell r="FQ800">
            <v>89.19</v>
          </cell>
        </row>
        <row r="801">
          <cell r="A801" t="str">
            <v>АВВГ 3х 70+1х35</v>
          </cell>
          <cell r="FQ801">
            <v>93.06</v>
          </cell>
        </row>
        <row r="802">
          <cell r="A802" t="str">
            <v>АВВГ 3х 95+1х35</v>
          </cell>
          <cell r="FQ802">
            <v>119.55</v>
          </cell>
        </row>
        <row r="803">
          <cell r="A803" t="str">
            <v>АВВГ 3х 95+1х50</v>
          </cell>
          <cell r="FQ803">
            <v>124.66</v>
          </cell>
        </row>
        <row r="804">
          <cell r="A804" t="str">
            <v>АВВГ 3х120+1х35</v>
          </cell>
          <cell r="FQ804">
            <v>141.47</v>
          </cell>
        </row>
        <row r="805">
          <cell r="A805" t="str">
            <v>АВВГ 3х120+1х70</v>
          </cell>
          <cell r="FQ805">
            <v>155.91999999999999</v>
          </cell>
        </row>
        <row r="806">
          <cell r="A806" t="str">
            <v>АВВГ 3х150+1х70</v>
          </cell>
          <cell r="FQ806">
            <v>187.96</v>
          </cell>
        </row>
        <row r="807">
          <cell r="A807" t="str">
            <v>АВВГ 3х185+1х95</v>
          </cell>
          <cell r="FQ807">
            <v>230.75</v>
          </cell>
        </row>
        <row r="808">
          <cell r="A808" t="str">
            <v>АВВГ 3х240+1х120</v>
          </cell>
          <cell r="FQ808">
            <v>310.08</v>
          </cell>
        </row>
        <row r="809">
          <cell r="A809" t="str">
            <v>АВВГ 4х  2,5</v>
          </cell>
          <cell r="FQ809">
            <v>5.33</v>
          </cell>
        </row>
        <row r="810">
          <cell r="A810" t="str">
            <v>АВВГ 4х  4</v>
          </cell>
          <cell r="FQ810">
            <v>7.84</v>
          </cell>
        </row>
        <row r="811">
          <cell r="A811" t="str">
            <v>АВВГ 4х  6</v>
          </cell>
          <cell r="FQ811">
            <v>10.41</v>
          </cell>
        </row>
        <row r="812">
          <cell r="A812" t="str">
            <v>АВВГ 4х 10</v>
          </cell>
          <cell r="FQ812">
            <v>16.010000000000002</v>
          </cell>
        </row>
        <row r="813">
          <cell r="A813" t="str">
            <v>АВВГ 4х 16</v>
          </cell>
          <cell r="FQ813">
            <v>23.83</v>
          </cell>
        </row>
        <row r="814">
          <cell r="A814" t="str">
            <v>АВВГ 4х 25</v>
          </cell>
          <cell r="FQ814">
            <v>35.6</v>
          </cell>
        </row>
        <row r="815">
          <cell r="A815" t="str">
            <v>АВВГ 4х 35</v>
          </cell>
          <cell r="FQ815">
            <v>46.2</v>
          </cell>
        </row>
        <row r="816">
          <cell r="A816" t="str">
            <v>АВВГ 4х 50</v>
          </cell>
          <cell r="FQ816">
            <v>64.56</v>
          </cell>
        </row>
        <row r="817">
          <cell r="A817" t="str">
            <v>АВВГ 4х 70</v>
          </cell>
          <cell r="FQ817">
            <v>100.06</v>
          </cell>
        </row>
        <row r="818">
          <cell r="A818" t="str">
            <v>АВВГ 4х 95</v>
          </cell>
          <cell r="FQ818">
            <v>138.97</v>
          </cell>
        </row>
        <row r="819">
          <cell r="A819" t="str">
            <v>АВВГ 4х120</v>
          </cell>
          <cell r="FQ819">
            <v>166.75</v>
          </cell>
        </row>
        <row r="820">
          <cell r="A820" t="str">
            <v>АВВГ 4х150</v>
          </cell>
          <cell r="FQ820">
            <v>203.23</v>
          </cell>
        </row>
        <row r="821">
          <cell r="A821" t="str">
            <v>АВВГ 4х185</v>
          </cell>
          <cell r="FQ821">
            <v>251.53</v>
          </cell>
        </row>
        <row r="822">
          <cell r="A822" t="str">
            <v>АВВГ 4х240</v>
          </cell>
          <cell r="FQ822">
            <v>319.67</v>
          </cell>
        </row>
        <row r="823">
          <cell r="A823" t="str">
            <v>АВВГ 5х  2,5</v>
          </cell>
          <cell r="FQ823">
            <v>6.99</v>
          </cell>
        </row>
        <row r="824">
          <cell r="A824" t="str">
            <v>АВВГ 5х  4</v>
          </cell>
          <cell r="FQ824">
            <v>9.86</v>
          </cell>
        </row>
        <row r="825">
          <cell r="A825" t="str">
            <v>АВВГ 5х  6</v>
          </cell>
          <cell r="FQ825">
            <v>13.11</v>
          </cell>
        </row>
        <row r="826">
          <cell r="A826" t="str">
            <v>АВВГ 5х 10</v>
          </cell>
          <cell r="FQ826">
            <v>20.65</v>
          </cell>
        </row>
        <row r="827">
          <cell r="A827" t="str">
            <v>АВВГ 5х 16</v>
          </cell>
          <cell r="FQ827">
            <v>30.57</v>
          </cell>
        </row>
        <row r="828">
          <cell r="A828" t="str">
            <v>АВВГ 5х 25</v>
          </cell>
          <cell r="FQ828">
            <v>44.98</v>
          </cell>
        </row>
        <row r="829">
          <cell r="A829" t="str">
            <v>АВВГ 5х 35</v>
          </cell>
          <cell r="FQ829">
            <v>66.27</v>
          </cell>
        </row>
        <row r="830">
          <cell r="A830" t="str">
            <v>АВВГ 5х 50</v>
          </cell>
          <cell r="FQ830">
            <v>90.21</v>
          </cell>
        </row>
        <row r="831">
          <cell r="A831" t="str">
            <v>АВВГ 5х 70</v>
          </cell>
          <cell r="FQ831">
            <v>142.53</v>
          </cell>
        </row>
        <row r="832">
          <cell r="A832" t="str">
            <v>АВВГ 5х 95</v>
          </cell>
          <cell r="FQ832">
            <v>199.82</v>
          </cell>
        </row>
        <row r="833">
          <cell r="A833" t="str">
            <v>АВВГ 5х120</v>
          </cell>
          <cell r="FQ833">
            <v>245.34</v>
          </cell>
        </row>
        <row r="834">
          <cell r="A834" t="str">
            <v>АВВГ 5х150</v>
          </cell>
          <cell r="FQ834">
            <v>295.3</v>
          </cell>
        </row>
        <row r="835">
          <cell r="A835" t="str">
            <v>АВВГ 5х185</v>
          </cell>
          <cell r="FQ835">
            <v>322.04000000000002</v>
          </cell>
        </row>
        <row r="836">
          <cell r="A836" t="str">
            <v>АВВГнг 1х  2,5</v>
          </cell>
          <cell r="FQ836">
            <v>2.83</v>
          </cell>
        </row>
        <row r="837">
          <cell r="A837" t="str">
            <v>АВВГнг 1х  4</v>
          </cell>
          <cell r="FQ837">
            <v>3.67</v>
          </cell>
        </row>
        <row r="838">
          <cell r="A838" t="str">
            <v>АВВГнг 1х  6</v>
          </cell>
          <cell r="FQ838">
            <v>4.49</v>
          </cell>
        </row>
        <row r="839">
          <cell r="A839" t="str">
            <v>АВВГнг 1х 10</v>
          </cell>
          <cell r="FQ839">
            <v>6.47</v>
          </cell>
        </row>
        <row r="840">
          <cell r="A840" t="str">
            <v>АВВГнг 1х 16</v>
          </cell>
          <cell r="FQ840">
            <v>10.25</v>
          </cell>
        </row>
        <row r="841">
          <cell r="A841" t="str">
            <v>АВВГнг 1х 25</v>
          </cell>
          <cell r="FQ841">
            <v>14.4</v>
          </cell>
        </row>
        <row r="842">
          <cell r="A842" t="str">
            <v>АВВГнг 1х 35</v>
          </cell>
          <cell r="FQ842">
            <v>17.87</v>
          </cell>
        </row>
        <row r="843">
          <cell r="A843" t="str">
            <v>АВВГнг 1х 50</v>
          </cell>
          <cell r="FQ843">
            <v>22.81</v>
          </cell>
        </row>
        <row r="844">
          <cell r="A844" t="str">
            <v>АВВГнг 1х 70</v>
          </cell>
          <cell r="FQ844">
            <v>31.77</v>
          </cell>
        </row>
        <row r="845">
          <cell r="A845" t="str">
            <v>АВВГнг 1х 95</v>
          </cell>
          <cell r="FQ845">
            <v>41.12</v>
          </cell>
        </row>
        <row r="846">
          <cell r="A846" t="str">
            <v>АВВГнг 1х120</v>
          </cell>
          <cell r="FQ846">
            <v>51.06</v>
          </cell>
        </row>
        <row r="847">
          <cell r="A847" t="str">
            <v>АВВГнг 1х150</v>
          </cell>
          <cell r="FQ847">
            <v>66.87</v>
          </cell>
        </row>
        <row r="848">
          <cell r="A848" t="str">
            <v>АВВГнг 1х185</v>
          </cell>
          <cell r="FQ848">
            <v>81.680000000000007</v>
          </cell>
        </row>
        <row r="849">
          <cell r="A849" t="str">
            <v>АВВГнг 1х240</v>
          </cell>
          <cell r="FQ849">
            <v>102.52</v>
          </cell>
        </row>
        <row r="850">
          <cell r="A850" t="str">
            <v>АВВГнг-п 2х  2,5</v>
          </cell>
          <cell r="FQ850">
            <v>4.3</v>
          </cell>
        </row>
        <row r="851">
          <cell r="A851" t="str">
            <v>АВВГнг-п 2х  4</v>
          </cell>
          <cell r="FQ851">
            <v>5.89</v>
          </cell>
        </row>
        <row r="852">
          <cell r="A852" t="str">
            <v>АВВГнг-п 2х  6</v>
          </cell>
          <cell r="FQ852">
            <v>7.48</v>
          </cell>
        </row>
        <row r="853">
          <cell r="A853" t="str">
            <v>АВВГнг-п 2х 10</v>
          </cell>
          <cell r="FQ853">
            <v>11.57</v>
          </cell>
        </row>
        <row r="854">
          <cell r="A854" t="str">
            <v>АВВГнг-п 2х 16</v>
          </cell>
          <cell r="FQ854">
            <v>17.77</v>
          </cell>
        </row>
        <row r="855">
          <cell r="A855" t="str">
            <v>АВВГнг 2х 25</v>
          </cell>
          <cell r="FQ855">
            <v>20.059999999999999</v>
          </cell>
        </row>
        <row r="856">
          <cell r="A856" t="str">
            <v>АВВГнг 2х 35</v>
          </cell>
          <cell r="FQ856">
            <v>38.94</v>
          </cell>
        </row>
        <row r="857">
          <cell r="A857" t="str">
            <v>АВВГнг 2х 50</v>
          </cell>
          <cell r="FQ857">
            <v>51.57</v>
          </cell>
        </row>
        <row r="858">
          <cell r="A858" t="str">
            <v>АВВГнг 2х 70</v>
          </cell>
          <cell r="FQ858">
            <v>69.59</v>
          </cell>
        </row>
        <row r="859">
          <cell r="A859" t="str">
            <v>АВВГнг 2х 95</v>
          </cell>
          <cell r="FQ859">
            <v>89.62</v>
          </cell>
        </row>
        <row r="860">
          <cell r="A860" t="str">
            <v>АВВГнг 2х120</v>
          </cell>
          <cell r="FQ860">
            <v>110.33</v>
          </cell>
        </row>
        <row r="861">
          <cell r="A861" t="str">
            <v>АВВГнг 2х150</v>
          </cell>
          <cell r="FQ861">
            <v>137.69</v>
          </cell>
        </row>
        <row r="862">
          <cell r="A862" t="str">
            <v>АВВГнг 2х185</v>
          </cell>
          <cell r="FQ862">
            <v>170.07</v>
          </cell>
        </row>
        <row r="863">
          <cell r="A863" t="str">
            <v>АВВГнг 2х240</v>
          </cell>
          <cell r="FQ863">
            <v>210.06</v>
          </cell>
        </row>
        <row r="864">
          <cell r="A864" t="str">
            <v>АВВГнг-п 3х  2,5</v>
          </cell>
          <cell r="FQ864">
            <v>6.15</v>
          </cell>
        </row>
        <row r="865">
          <cell r="A865" t="str">
            <v>АВВГнг-п 3х  4</v>
          </cell>
          <cell r="FQ865">
            <v>8.3800000000000008</v>
          </cell>
        </row>
        <row r="866">
          <cell r="A866" t="str">
            <v>АВВГнг-п 3х  6</v>
          </cell>
          <cell r="FQ866">
            <v>10.61</v>
          </cell>
        </row>
        <row r="867">
          <cell r="A867" t="str">
            <v>АВВГнг 3х  2,5</v>
          </cell>
          <cell r="FQ867">
            <v>6.56</v>
          </cell>
        </row>
        <row r="868">
          <cell r="A868" t="str">
            <v>АВВГнг 3х  4</v>
          </cell>
          <cell r="FQ868">
            <v>8.2799999999999994</v>
          </cell>
        </row>
        <row r="869">
          <cell r="A869" t="str">
            <v>АВВГнг 3х  6</v>
          </cell>
          <cell r="FQ869">
            <v>11.01</v>
          </cell>
        </row>
        <row r="870">
          <cell r="A870" t="str">
            <v>АВВГнг 3х 10</v>
          </cell>
          <cell r="FQ870">
            <v>16.91</v>
          </cell>
        </row>
        <row r="871">
          <cell r="A871" t="str">
            <v>АВВГнг 3х 16</v>
          </cell>
          <cell r="FQ871">
            <v>24.6</v>
          </cell>
        </row>
        <row r="872">
          <cell r="A872" t="str">
            <v>АВВГнг 3х 25</v>
          </cell>
          <cell r="FQ872">
            <v>35.979999999999997</v>
          </cell>
        </row>
        <row r="873">
          <cell r="A873" t="str">
            <v>АВВГнг 3х 35</v>
          </cell>
          <cell r="FQ873">
            <v>45.85</v>
          </cell>
        </row>
        <row r="874">
          <cell r="A874" t="str">
            <v>АВВГнг 3х 50</v>
          </cell>
          <cell r="FQ874">
            <v>55.57</v>
          </cell>
        </row>
        <row r="875">
          <cell r="A875" t="str">
            <v>АВВГнг 3х 70</v>
          </cell>
          <cell r="FQ875">
            <v>88.42</v>
          </cell>
        </row>
        <row r="876">
          <cell r="A876" t="str">
            <v>АВВГнг 3х 95</v>
          </cell>
          <cell r="FQ876">
            <v>127.03</v>
          </cell>
        </row>
        <row r="877">
          <cell r="A877" t="str">
            <v>АВВГнг 3х120</v>
          </cell>
          <cell r="FQ877">
            <v>141.08000000000001</v>
          </cell>
        </row>
        <row r="878">
          <cell r="A878" t="str">
            <v>АВВГнг 3х150</v>
          </cell>
          <cell r="FQ878">
            <v>196.09</v>
          </cell>
        </row>
        <row r="879">
          <cell r="A879" t="str">
            <v>АВВГнг 3х185</v>
          </cell>
          <cell r="FQ879">
            <v>238.23</v>
          </cell>
        </row>
        <row r="880">
          <cell r="A880" t="str">
            <v>АВВГнг 3х240</v>
          </cell>
          <cell r="FQ880">
            <v>300.39</v>
          </cell>
        </row>
        <row r="881">
          <cell r="A881" t="str">
            <v>АВВГнг 3х  4+1х2,5</v>
          </cell>
          <cell r="FQ881">
            <v>11.66</v>
          </cell>
        </row>
        <row r="882">
          <cell r="A882" t="str">
            <v>АВВГнг 3х  6+1х4</v>
          </cell>
          <cell r="FQ882">
            <v>14.19</v>
          </cell>
        </row>
        <row r="883">
          <cell r="A883" t="str">
            <v>АВВГнг 3х 10+1х6</v>
          </cell>
          <cell r="FQ883">
            <v>22.49</v>
          </cell>
        </row>
        <row r="884">
          <cell r="A884" t="str">
            <v>АВВГнг 3х 16+1х10</v>
          </cell>
          <cell r="FQ884">
            <v>31.18</v>
          </cell>
        </row>
        <row r="885">
          <cell r="A885" t="str">
            <v>АВВГнг 3х 25+1х16</v>
          </cell>
          <cell r="FQ885">
            <v>44.25</v>
          </cell>
        </row>
        <row r="886">
          <cell r="A886" t="str">
            <v>АВВГнг 3х 35+1х16</v>
          </cell>
          <cell r="FQ886">
            <v>57.84</v>
          </cell>
        </row>
        <row r="887">
          <cell r="A887" t="str">
            <v>АВВГнг 3х 50+1х25</v>
          </cell>
          <cell r="FQ887">
            <v>77.459999999999994</v>
          </cell>
        </row>
        <row r="888">
          <cell r="A888" t="str">
            <v>АВВГнг 3х 70+1х25</v>
          </cell>
          <cell r="FQ888">
            <v>98.57</v>
          </cell>
        </row>
        <row r="889">
          <cell r="A889" t="str">
            <v>АВВГнг 3х 70+1х35</v>
          </cell>
          <cell r="FQ889">
            <v>103.85</v>
          </cell>
        </row>
        <row r="890">
          <cell r="A890" t="str">
            <v>АВВГнг 3х 95+1х35</v>
          </cell>
          <cell r="FQ890">
            <v>130.96</v>
          </cell>
        </row>
        <row r="891">
          <cell r="A891" t="str">
            <v>АВВГнг 3х 95+1х50</v>
          </cell>
          <cell r="FQ891">
            <v>148.44</v>
          </cell>
        </row>
        <row r="892">
          <cell r="A892" t="str">
            <v>АВВГнг 3х120+1х35</v>
          </cell>
          <cell r="FQ892">
            <v>156.63999999999999</v>
          </cell>
        </row>
        <row r="893">
          <cell r="A893" t="str">
            <v>АВВГнг 3х120+1х70</v>
          </cell>
          <cell r="FQ893">
            <v>163.97</v>
          </cell>
        </row>
        <row r="894">
          <cell r="A894" t="str">
            <v>АВВГнг 3х150+1х70</v>
          </cell>
          <cell r="FQ894">
            <v>222.82</v>
          </cell>
        </row>
        <row r="895">
          <cell r="A895" t="str">
            <v>АВВГнг 3х185+1х95</v>
          </cell>
          <cell r="FQ895">
            <v>262.98</v>
          </cell>
        </row>
        <row r="896">
          <cell r="A896" t="str">
            <v>АВВГнг 3х240+1х120</v>
          </cell>
          <cell r="FQ896">
            <v>342.4</v>
          </cell>
        </row>
        <row r="897">
          <cell r="A897" t="str">
            <v>АВВГнг 4х  2,5</v>
          </cell>
          <cell r="FQ897">
            <v>8.51</v>
          </cell>
        </row>
        <row r="898">
          <cell r="A898" t="str">
            <v>АВВГнг 4х  4</v>
          </cell>
          <cell r="FQ898">
            <v>11.89</v>
          </cell>
        </row>
        <row r="899">
          <cell r="A899" t="str">
            <v>АВВГнг 4х  6</v>
          </cell>
          <cell r="FQ899">
            <v>13.56</v>
          </cell>
        </row>
        <row r="900">
          <cell r="A900" t="str">
            <v>АВВГнг 4х 10</v>
          </cell>
          <cell r="FQ900">
            <v>19.920000000000002</v>
          </cell>
        </row>
        <row r="901">
          <cell r="A901" t="str">
            <v>АВВГнг 4х 16</v>
          </cell>
          <cell r="FQ901">
            <v>27.75</v>
          </cell>
        </row>
        <row r="902">
          <cell r="A902" t="str">
            <v>АВВГнг 4х 25</v>
          </cell>
          <cell r="FQ902">
            <v>39.700000000000003</v>
          </cell>
        </row>
        <row r="903">
          <cell r="A903" t="str">
            <v>АВВГнг 4х 35</v>
          </cell>
          <cell r="FQ903">
            <v>54.23</v>
          </cell>
        </row>
        <row r="904">
          <cell r="A904" t="str">
            <v>АВВГнг 4х 50</v>
          </cell>
          <cell r="FQ904">
            <v>76.900000000000006</v>
          </cell>
        </row>
        <row r="905">
          <cell r="A905" t="str">
            <v>АВВГнг 4х 70</v>
          </cell>
          <cell r="FQ905">
            <v>116.02</v>
          </cell>
        </row>
        <row r="906">
          <cell r="A906" t="str">
            <v>АВВГнг 4х 95</v>
          </cell>
          <cell r="FQ906">
            <v>157.88</v>
          </cell>
        </row>
        <row r="907">
          <cell r="A907" t="str">
            <v>АВВГнг 4х120</v>
          </cell>
          <cell r="FQ907">
            <v>189.08</v>
          </cell>
        </row>
        <row r="908">
          <cell r="A908" t="str">
            <v>АВВГнг 4х150</v>
          </cell>
          <cell r="FQ908">
            <v>226.98</v>
          </cell>
        </row>
        <row r="909">
          <cell r="A909" t="str">
            <v>АВВГнг 4х185</v>
          </cell>
          <cell r="FQ909">
            <v>273.41000000000003</v>
          </cell>
        </row>
        <row r="910">
          <cell r="A910" t="str">
            <v>АВВГнг 4х240</v>
          </cell>
          <cell r="FQ910">
            <v>349.08</v>
          </cell>
        </row>
        <row r="911">
          <cell r="A911" t="str">
            <v>АВВГнг 5х  2,5</v>
          </cell>
          <cell r="FQ911">
            <v>10.27</v>
          </cell>
        </row>
        <row r="912">
          <cell r="A912" t="str">
            <v>АВВГнг 5х  4</v>
          </cell>
          <cell r="FQ912">
            <v>13.7</v>
          </cell>
        </row>
        <row r="913">
          <cell r="A913" t="str">
            <v>АВВГнг 5х  6</v>
          </cell>
          <cell r="FQ913">
            <v>18.22</v>
          </cell>
        </row>
        <row r="914">
          <cell r="A914" t="str">
            <v>АВВГнг 5х 10</v>
          </cell>
          <cell r="FQ914">
            <v>27.57</v>
          </cell>
        </row>
        <row r="915">
          <cell r="A915" t="str">
            <v>АВВГнг 5х 16</v>
          </cell>
          <cell r="FQ915">
            <v>37.92</v>
          </cell>
        </row>
        <row r="916">
          <cell r="A916" t="str">
            <v>АВВГнг 5х 25</v>
          </cell>
          <cell r="FQ916">
            <v>53.67</v>
          </cell>
        </row>
        <row r="917">
          <cell r="A917" t="str">
            <v>АВВГнг 5х 35</v>
          </cell>
          <cell r="FQ917">
            <v>71.3</v>
          </cell>
        </row>
        <row r="918">
          <cell r="A918" t="str">
            <v>АВВГнг 5х 50</v>
          </cell>
          <cell r="FQ918">
            <v>91.73</v>
          </cell>
        </row>
        <row r="919">
          <cell r="A919" t="str">
            <v>АВВГнг 5х 70</v>
          </cell>
          <cell r="FQ919">
            <v>157.96</v>
          </cell>
        </row>
        <row r="920">
          <cell r="A920" t="str">
            <v>АВВГнг 5х 95</v>
          </cell>
          <cell r="FQ920">
            <v>208.56</v>
          </cell>
        </row>
        <row r="921">
          <cell r="A921" t="str">
            <v>АВВГнг 5х120</v>
          </cell>
          <cell r="FQ921">
            <v>276.92</v>
          </cell>
        </row>
        <row r="922">
          <cell r="A922" t="str">
            <v>АВВГнг 5х150</v>
          </cell>
          <cell r="FQ922">
            <v>356.98</v>
          </cell>
        </row>
        <row r="923">
          <cell r="A923" t="str">
            <v>АВВГнг 5х185</v>
          </cell>
          <cell r="FQ923">
            <v>346.18</v>
          </cell>
        </row>
        <row r="924">
          <cell r="A924" t="str">
            <v>АВВГнг-LS 1х  2,5</v>
          </cell>
          <cell r="FQ924">
            <v>3.94</v>
          </cell>
        </row>
        <row r="925">
          <cell r="A925" t="str">
            <v>АВВГнг-LS 1х  4</v>
          </cell>
          <cell r="FQ925">
            <v>4.99</v>
          </cell>
        </row>
        <row r="926">
          <cell r="A926" t="str">
            <v>АВВГнг-LS 1х  6</v>
          </cell>
          <cell r="FQ926">
            <v>6.11</v>
          </cell>
        </row>
        <row r="927">
          <cell r="A927" t="str">
            <v>АВВГнг-LS 1х 10</v>
          </cell>
          <cell r="FQ927">
            <v>8.4499999999999993</v>
          </cell>
        </row>
        <row r="928">
          <cell r="A928" t="str">
            <v>АВВГнг-LS 1х 16</v>
          </cell>
          <cell r="FQ928">
            <v>13.61</v>
          </cell>
        </row>
        <row r="929">
          <cell r="A929" t="str">
            <v>АВВГнг-LS 1х 25</v>
          </cell>
          <cell r="FQ929">
            <v>18.77</v>
          </cell>
        </row>
        <row r="930">
          <cell r="A930" t="str">
            <v>АВВГнг-LS 1х 35</v>
          </cell>
          <cell r="FQ930">
            <v>22.96</v>
          </cell>
        </row>
        <row r="931">
          <cell r="A931" t="str">
            <v>АВВГнг-LS 1х 50</v>
          </cell>
          <cell r="FQ931">
            <v>29.24</v>
          </cell>
        </row>
        <row r="932">
          <cell r="A932" t="str">
            <v>АВВГнг-LS 1х 70</v>
          </cell>
          <cell r="FQ932">
            <v>37.67</v>
          </cell>
        </row>
        <row r="933">
          <cell r="A933" t="str">
            <v>АВВГнг-LS 1х 95</v>
          </cell>
          <cell r="FQ933">
            <v>48.44</v>
          </cell>
        </row>
        <row r="934">
          <cell r="A934" t="str">
            <v>АВВГнг-LS 1х120</v>
          </cell>
          <cell r="FQ934">
            <v>59.95</v>
          </cell>
        </row>
        <row r="935">
          <cell r="A935" t="str">
            <v>АВВГнг-LS 1х150</v>
          </cell>
          <cell r="FQ935">
            <v>74.760000000000005</v>
          </cell>
        </row>
        <row r="936">
          <cell r="A936" t="str">
            <v>АВВГнг-LS 1х185</v>
          </cell>
          <cell r="FQ936">
            <v>92.71</v>
          </cell>
        </row>
        <row r="937">
          <cell r="A937" t="str">
            <v>АВВГнг-LS 1х240</v>
          </cell>
          <cell r="FQ937">
            <v>114.89</v>
          </cell>
        </row>
        <row r="938">
          <cell r="A938" t="str">
            <v>АВВГнг-LS-п 2х  2,5</v>
          </cell>
          <cell r="FQ938">
            <v>11.89</v>
          </cell>
        </row>
        <row r="939">
          <cell r="A939" t="str">
            <v>АВВГнг-LS-п 2х  4</v>
          </cell>
          <cell r="FQ939">
            <v>17.96</v>
          </cell>
        </row>
        <row r="940">
          <cell r="A940" t="str">
            <v>АВВГнг-LS-п 2х  6</v>
          </cell>
          <cell r="FQ940">
            <v>19.28</v>
          </cell>
        </row>
        <row r="941">
          <cell r="A941" t="str">
            <v>АВВГнг-LS-п 2х 10</v>
          </cell>
          <cell r="FQ941">
            <v>28.89</v>
          </cell>
        </row>
        <row r="942">
          <cell r="A942" t="str">
            <v>АВВГнг-LS 2х  2,5</v>
          </cell>
          <cell r="FQ942">
            <v>11.32</v>
          </cell>
        </row>
        <row r="943">
          <cell r="A943" t="str">
            <v>АВВГнг-LS 2х  4</v>
          </cell>
          <cell r="FQ943">
            <v>17.16</v>
          </cell>
        </row>
        <row r="944">
          <cell r="A944" t="str">
            <v>АВВГнг-LS 2х  6</v>
          </cell>
          <cell r="FQ944">
            <v>20.99</v>
          </cell>
        </row>
        <row r="945">
          <cell r="A945" t="str">
            <v>АВВГнг-LS 2х 10</v>
          </cell>
          <cell r="FQ945">
            <v>27.14</v>
          </cell>
        </row>
        <row r="946">
          <cell r="A946" t="str">
            <v>АВВГнг-LS 2х 16</v>
          </cell>
          <cell r="FQ946">
            <v>36.82</v>
          </cell>
        </row>
        <row r="947">
          <cell r="A947" t="str">
            <v>АВВГнг-LS 2х 25</v>
          </cell>
          <cell r="FQ947">
            <v>53.84</v>
          </cell>
        </row>
        <row r="948">
          <cell r="A948" t="str">
            <v>АВВГнг-LS 2х 35</v>
          </cell>
          <cell r="FQ948">
            <v>65.92</v>
          </cell>
        </row>
        <row r="949">
          <cell r="A949" t="str">
            <v>АВВГнг-LS 2х 50</v>
          </cell>
          <cell r="FQ949">
            <v>86.98</v>
          </cell>
        </row>
        <row r="950">
          <cell r="A950" t="str">
            <v>АВВГнг-LS 2х 70</v>
          </cell>
          <cell r="FQ950">
            <v>134.18</v>
          </cell>
        </row>
        <row r="951">
          <cell r="A951" t="str">
            <v>АВВГнг-LS 2х 95</v>
          </cell>
          <cell r="FQ951">
            <v>162.35</v>
          </cell>
        </row>
        <row r="952">
          <cell r="A952" t="str">
            <v>АВВГнг-LS 2х 120</v>
          </cell>
          <cell r="FQ952">
            <v>185.53</v>
          </cell>
        </row>
        <row r="953">
          <cell r="A953" t="str">
            <v>АВВГнг-LS 2х150</v>
          </cell>
          <cell r="FQ953">
            <v>225.57</v>
          </cell>
        </row>
        <row r="954">
          <cell r="A954" t="str">
            <v>АВВГнг-LS 2х 185</v>
          </cell>
          <cell r="FQ954">
            <v>279.33999999999997</v>
          </cell>
        </row>
        <row r="955">
          <cell r="A955" t="str">
            <v>АВВГнг-LS-п 3х  2,5</v>
          </cell>
          <cell r="FQ955">
            <v>15.03</v>
          </cell>
        </row>
        <row r="956">
          <cell r="A956" t="str">
            <v>АВВГнг-LS-п 3х  4</v>
          </cell>
          <cell r="FQ956">
            <v>19.86</v>
          </cell>
        </row>
        <row r="957">
          <cell r="A957" t="str">
            <v>АВВГнг-LS-п 3х  6</v>
          </cell>
          <cell r="FQ957">
            <v>24.14</v>
          </cell>
        </row>
        <row r="958">
          <cell r="A958" t="str">
            <v>АВВГнг-LS 3х  2,5</v>
          </cell>
          <cell r="FQ958">
            <v>13.72</v>
          </cell>
        </row>
        <row r="959">
          <cell r="A959" t="str">
            <v>АВВГнг-LS 3х  4</v>
          </cell>
          <cell r="FQ959">
            <v>17.989999999999998</v>
          </cell>
        </row>
        <row r="960">
          <cell r="A960" t="str">
            <v>АВВГнг-LS 3х  6</v>
          </cell>
          <cell r="FQ960">
            <v>22.24</v>
          </cell>
        </row>
        <row r="961">
          <cell r="A961" t="str">
            <v>АВВГнг-LS 3х 10</v>
          </cell>
          <cell r="FQ961">
            <v>31.51</v>
          </cell>
        </row>
        <row r="962">
          <cell r="A962" t="str">
            <v>АВВГнг-LS 3х 16</v>
          </cell>
          <cell r="FQ962">
            <v>44.27</v>
          </cell>
        </row>
        <row r="963">
          <cell r="A963" t="str">
            <v>АВВГнг-LS 3х 25</v>
          </cell>
          <cell r="FQ963">
            <v>63.77</v>
          </cell>
        </row>
        <row r="964">
          <cell r="A964" t="str">
            <v>АВВГнг-LS 3х 35</v>
          </cell>
          <cell r="FQ964">
            <v>81.180000000000007</v>
          </cell>
        </row>
        <row r="965">
          <cell r="A965" t="str">
            <v>АВВГнг-LS 3х 50</v>
          </cell>
          <cell r="FQ965">
            <v>104.54</v>
          </cell>
        </row>
        <row r="966">
          <cell r="A966" t="str">
            <v>АВВГнг-LS 3х 70</v>
          </cell>
          <cell r="FQ966">
            <v>121.63</v>
          </cell>
        </row>
        <row r="967">
          <cell r="A967" t="str">
            <v>АВВГнг-LS 3х 120</v>
          </cell>
          <cell r="FQ967">
            <v>188.62</v>
          </cell>
        </row>
        <row r="968">
          <cell r="A968" t="str">
            <v>АВВГнг-LS 3х 150</v>
          </cell>
          <cell r="FQ968">
            <v>257.58</v>
          </cell>
        </row>
        <row r="969">
          <cell r="A969" t="str">
            <v>АВВГнг-LS 3х 185</v>
          </cell>
          <cell r="FQ969">
            <v>294.27999999999997</v>
          </cell>
        </row>
        <row r="970">
          <cell r="A970" t="str">
            <v>АВВГнг-LS 3х 240</v>
          </cell>
          <cell r="FQ970">
            <v>378.7</v>
          </cell>
        </row>
        <row r="971">
          <cell r="A971" t="str">
            <v>АВВГнг-LS 3х  4+1х2,5</v>
          </cell>
          <cell r="FQ971">
            <v>22.21</v>
          </cell>
        </row>
        <row r="972">
          <cell r="A972" t="str">
            <v>АВВГнг-LS 3х  6+1х4</v>
          </cell>
          <cell r="FQ972">
            <v>26.78</v>
          </cell>
        </row>
        <row r="973">
          <cell r="A973" t="str">
            <v>АВВГнг-LS 3х 10+1х6</v>
          </cell>
          <cell r="FQ973">
            <v>41.81</v>
          </cell>
        </row>
        <row r="974">
          <cell r="A974" t="str">
            <v>АВВГнг-LS 3х 16+1х10</v>
          </cell>
          <cell r="FQ974">
            <v>54.21</v>
          </cell>
        </row>
        <row r="975">
          <cell r="A975" t="str">
            <v>АВВГнг-LS 3х 25+1х16</v>
          </cell>
          <cell r="FQ975">
            <v>85.19</v>
          </cell>
        </row>
        <row r="976">
          <cell r="A976" t="str">
            <v>АВВГнг-LS 3х 35+1х16</v>
          </cell>
          <cell r="FQ976">
            <v>82.74</v>
          </cell>
        </row>
        <row r="977">
          <cell r="A977" t="str">
            <v>АВВГнг-LS 3х 50+1х25</v>
          </cell>
          <cell r="FQ977">
            <v>149.9</v>
          </cell>
        </row>
        <row r="978">
          <cell r="A978" t="str">
            <v>АВВГнг-LS 3х 70+1х25</v>
          </cell>
          <cell r="FQ978">
            <v>142.21</v>
          </cell>
        </row>
        <row r="979">
          <cell r="A979" t="str">
            <v>АВВГнг-LS 3х 70+1х35</v>
          </cell>
          <cell r="FQ979">
            <v>147.25</v>
          </cell>
        </row>
        <row r="980">
          <cell r="A980" t="str">
            <v>АВВГнг-LS 3х 95+1х35</v>
          </cell>
          <cell r="FQ980">
            <v>201.09</v>
          </cell>
        </row>
        <row r="981">
          <cell r="A981" t="str">
            <v>АВВГнг-LS 3х 95+1х50</v>
          </cell>
          <cell r="FQ981">
            <v>178.03</v>
          </cell>
        </row>
        <row r="982">
          <cell r="A982" t="str">
            <v>АВВГнг-LS 3х120+1х35</v>
          </cell>
          <cell r="FQ982">
            <v>235.12</v>
          </cell>
        </row>
        <row r="983">
          <cell r="A983" t="str">
            <v>АВВГнг-LS 3х120+1х70</v>
          </cell>
          <cell r="FQ983">
            <v>234</v>
          </cell>
        </row>
        <row r="984">
          <cell r="A984" t="str">
            <v>АВВГнг-LS 3х150+1х70</v>
          </cell>
          <cell r="FQ984">
            <v>285.43</v>
          </cell>
        </row>
        <row r="985">
          <cell r="A985" t="str">
            <v>АВВГнг-LS 3х185+1х95</v>
          </cell>
          <cell r="FQ985">
            <v>349.46</v>
          </cell>
        </row>
        <row r="986">
          <cell r="A986" t="str">
            <v>АВВГнг-LS 3х240+1х120</v>
          </cell>
          <cell r="FQ986">
            <v>438.52</v>
          </cell>
        </row>
        <row r="987">
          <cell r="A987" t="str">
            <v>АВВГнг-LS 4х  2,5</v>
          </cell>
          <cell r="FQ987">
            <v>16.55</v>
          </cell>
        </row>
        <row r="988">
          <cell r="A988" t="str">
            <v>АВВГнг-LS 4х  4</v>
          </cell>
          <cell r="FQ988">
            <v>22.35</v>
          </cell>
        </row>
        <row r="989">
          <cell r="A989" t="str">
            <v>АВВГнг-LS 4х  6</v>
          </cell>
          <cell r="FQ989">
            <v>27.54</v>
          </cell>
        </row>
        <row r="990">
          <cell r="A990" t="str">
            <v>АВВГнг-LS 4х 10</v>
          </cell>
          <cell r="FQ990">
            <v>37.68</v>
          </cell>
        </row>
        <row r="991">
          <cell r="A991" t="str">
            <v>АВВГнг-LS 4х 16</v>
          </cell>
          <cell r="FQ991">
            <v>54.91</v>
          </cell>
        </row>
        <row r="992">
          <cell r="A992" t="str">
            <v>АВВГнг-LS 4х 25</v>
          </cell>
          <cell r="FQ992">
            <v>79.180000000000007</v>
          </cell>
        </row>
        <row r="993">
          <cell r="A993" t="str">
            <v>АВВГнг-LS 4х 35</v>
          </cell>
          <cell r="FQ993">
            <v>97.75</v>
          </cell>
        </row>
        <row r="994">
          <cell r="A994" t="str">
            <v>АВВГнг-LS 4х 50</v>
          </cell>
          <cell r="FQ994">
            <v>162.19</v>
          </cell>
        </row>
        <row r="995">
          <cell r="A995" t="str">
            <v>АВВГнг-LS 4х 70</v>
          </cell>
          <cell r="FQ995">
            <v>155.84</v>
          </cell>
        </row>
        <row r="996">
          <cell r="A996" t="str">
            <v>АВВГнг-LS 4х 95</v>
          </cell>
          <cell r="FQ996">
            <v>202.65</v>
          </cell>
        </row>
        <row r="997">
          <cell r="A997" t="str">
            <v>АВВГнг-LS 4х120</v>
          </cell>
          <cell r="FQ997">
            <v>234.54</v>
          </cell>
        </row>
        <row r="998">
          <cell r="A998" t="str">
            <v>АВВГнг-LS 4х150</v>
          </cell>
          <cell r="FQ998">
            <v>282.23</v>
          </cell>
        </row>
        <row r="999">
          <cell r="A999" t="str">
            <v>АВВГнг-LS 4х185</v>
          </cell>
          <cell r="FQ999">
            <v>348.58</v>
          </cell>
        </row>
        <row r="1000">
          <cell r="A1000" t="str">
            <v>АВВГнг-LS 4х240</v>
          </cell>
          <cell r="FQ1000">
            <v>439.16</v>
          </cell>
        </row>
        <row r="1001">
          <cell r="A1001" t="str">
            <v>АВВГнг-LS 5х  2,5</v>
          </cell>
          <cell r="FQ1001">
            <v>19.02</v>
          </cell>
        </row>
        <row r="1002">
          <cell r="A1002" t="str">
            <v>АВВГнг-LS 5х  4</v>
          </cell>
          <cell r="FQ1002">
            <v>25.87</v>
          </cell>
        </row>
        <row r="1003">
          <cell r="A1003" t="str">
            <v>АВВГнг-LS 5х  6</v>
          </cell>
          <cell r="FQ1003">
            <v>31</v>
          </cell>
        </row>
        <row r="1004">
          <cell r="A1004" t="str">
            <v>АВВГнг-LS 5х 10</v>
          </cell>
          <cell r="FQ1004">
            <v>49.02</v>
          </cell>
        </row>
        <row r="1005">
          <cell r="A1005" t="str">
            <v>АВВГнг-LS 5х 16</v>
          </cell>
          <cell r="FQ1005">
            <v>68.23</v>
          </cell>
        </row>
        <row r="1006">
          <cell r="A1006" t="str">
            <v>АВВГнг-LS 5х 25</v>
          </cell>
          <cell r="FQ1006">
            <v>95.68</v>
          </cell>
        </row>
        <row r="1007">
          <cell r="A1007" t="str">
            <v>АВВГнг-LS 5х 35</v>
          </cell>
          <cell r="FQ1007">
            <v>119.02</v>
          </cell>
        </row>
        <row r="1008">
          <cell r="A1008" t="str">
            <v>АВВГнг-LS 5х 50</v>
          </cell>
          <cell r="FQ1008">
            <v>152.29</v>
          </cell>
        </row>
        <row r="1009">
          <cell r="A1009" t="str">
            <v>АВВГнг-LS 5х 70</v>
          </cell>
          <cell r="FQ1009">
            <v>245.37</v>
          </cell>
        </row>
        <row r="1010">
          <cell r="A1010" t="str">
            <v>АВВГнг-LS 5х 95</v>
          </cell>
          <cell r="FQ1010">
            <v>342.46</v>
          </cell>
        </row>
        <row r="1011">
          <cell r="A1011" t="str">
            <v>АВВГнг-LS 5х120</v>
          </cell>
          <cell r="FQ1011">
            <v>504.23</v>
          </cell>
        </row>
        <row r="1012">
          <cell r="A1012" t="str">
            <v>АВВГнг-LS 5х150</v>
          </cell>
          <cell r="FQ1012">
            <v>457.89</v>
          </cell>
        </row>
        <row r="1013">
          <cell r="A1013" t="str">
            <v>АВВГнг-LS 5х185</v>
          </cell>
          <cell r="FQ1013">
            <v>727.88</v>
          </cell>
        </row>
        <row r="1014">
          <cell r="A1014" t="str">
            <v>АВВГнг-LS 5х240</v>
          </cell>
          <cell r="FQ1014">
            <v>936.47</v>
          </cell>
        </row>
        <row r="1015">
          <cell r="A1015" t="str">
            <v xml:space="preserve"> Кабель алюминиевый силовой с заполнением</v>
          </cell>
          <cell r="FQ1015">
            <v>0</v>
          </cell>
        </row>
        <row r="1016">
          <cell r="A1016" t="str">
            <v>АВВГз 2х  2,5</v>
          </cell>
          <cell r="FQ1016">
            <v>5.28</v>
          </cell>
        </row>
        <row r="1017">
          <cell r="A1017" t="str">
            <v>АВВГз 2х  4</v>
          </cell>
          <cell r="FQ1017">
            <v>7.99</v>
          </cell>
        </row>
        <row r="1018">
          <cell r="A1018" t="str">
            <v>АВВГз 2х  6</v>
          </cell>
          <cell r="FQ1018">
            <v>10.8</v>
          </cell>
        </row>
        <row r="1019">
          <cell r="A1019" t="str">
            <v>АВВГз 2х 10</v>
          </cell>
          <cell r="FQ1019">
            <v>15.5</v>
          </cell>
        </row>
        <row r="1020">
          <cell r="A1020" t="str">
            <v>АВВГз 2х 16</v>
          </cell>
          <cell r="FQ1020">
            <v>21.14</v>
          </cell>
        </row>
        <row r="1021">
          <cell r="A1021" t="str">
            <v>АВВГз 2х 25</v>
          </cell>
          <cell r="FQ1021">
            <v>35.479999999999997</v>
          </cell>
        </row>
        <row r="1022">
          <cell r="A1022" t="str">
            <v>АВВГз 2х 35</v>
          </cell>
          <cell r="FQ1022">
            <v>44.78</v>
          </cell>
        </row>
        <row r="1023">
          <cell r="A1023" t="str">
            <v>АВВГз 2х 50</v>
          </cell>
          <cell r="FQ1023">
            <v>63.86</v>
          </cell>
        </row>
        <row r="1024">
          <cell r="A1024" t="str">
            <v>АВВГз 2х 70</v>
          </cell>
          <cell r="FQ1024">
            <v>91.44</v>
          </cell>
        </row>
        <row r="1025">
          <cell r="A1025" t="str">
            <v>АВВГз 3х  2,5</v>
          </cell>
          <cell r="FQ1025">
            <v>6.92</v>
          </cell>
        </row>
        <row r="1026">
          <cell r="A1026" t="str">
            <v>АВВГз 3х  4</v>
          </cell>
          <cell r="FQ1026">
            <v>9.58</v>
          </cell>
        </row>
        <row r="1027">
          <cell r="A1027" t="str">
            <v>АВВГз 3х  6</v>
          </cell>
          <cell r="FQ1027">
            <v>12.54</v>
          </cell>
        </row>
        <row r="1028">
          <cell r="A1028" t="str">
            <v>АВВГз 3х 10</v>
          </cell>
          <cell r="FQ1028">
            <v>18.920000000000002</v>
          </cell>
        </row>
        <row r="1029">
          <cell r="A1029" t="str">
            <v>АВВГз 3х 16</v>
          </cell>
          <cell r="FQ1029">
            <v>26.46</v>
          </cell>
        </row>
        <row r="1030">
          <cell r="A1030" t="str">
            <v>АВВГз 3х 25</v>
          </cell>
          <cell r="FQ1030">
            <v>44.03</v>
          </cell>
        </row>
        <row r="1031">
          <cell r="A1031" t="str">
            <v>АВВГз 3х 35</v>
          </cell>
          <cell r="FQ1031">
            <v>52.9</v>
          </cell>
        </row>
        <row r="1032">
          <cell r="A1032" t="str">
            <v>АВВГз 3х 50</v>
          </cell>
          <cell r="FQ1032">
            <v>75.22</v>
          </cell>
        </row>
        <row r="1033">
          <cell r="A1033" t="str">
            <v>АВВГз 3х  4+1х2,5</v>
          </cell>
          <cell r="FQ1033">
            <v>11.2</v>
          </cell>
        </row>
        <row r="1034">
          <cell r="A1034" t="str">
            <v>АВВГз 3х  6+1х4</v>
          </cell>
          <cell r="FQ1034">
            <v>15.14</v>
          </cell>
        </row>
        <row r="1035">
          <cell r="A1035" t="str">
            <v>АВВГз 3х 10+1х6</v>
          </cell>
          <cell r="FQ1035">
            <v>21.68</v>
          </cell>
        </row>
        <row r="1036">
          <cell r="A1036" t="str">
            <v>АВВГз 3х 16+1х10</v>
          </cell>
          <cell r="FQ1036">
            <v>32.369999999999997</v>
          </cell>
        </row>
        <row r="1037">
          <cell r="A1037" t="str">
            <v>АВВГз 3х 25+1х16</v>
          </cell>
          <cell r="FQ1037">
            <v>47.81</v>
          </cell>
        </row>
        <row r="1038">
          <cell r="A1038" t="str">
            <v>АВВГз 3х 35+1х16</v>
          </cell>
          <cell r="FQ1038">
            <v>62.29</v>
          </cell>
        </row>
        <row r="1039">
          <cell r="A1039" t="str">
            <v>АВВГз 3х 50+1х25</v>
          </cell>
          <cell r="FQ1039">
            <v>91.35</v>
          </cell>
        </row>
        <row r="1040">
          <cell r="A1040" t="str">
            <v>АВВГз 3х 70+1х25</v>
          </cell>
          <cell r="FQ1040">
            <v>109.68</v>
          </cell>
        </row>
        <row r="1041">
          <cell r="A1041" t="str">
            <v>АВВГз 3х 95+1х35</v>
          </cell>
          <cell r="FQ1041">
            <v>146.49</v>
          </cell>
        </row>
        <row r="1042">
          <cell r="A1042" t="str">
            <v>АВВГз 3х 95+1х50</v>
          </cell>
          <cell r="FQ1042">
            <v>148.51</v>
          </cell>
        </row>
        <row r="1043">
          <cell r="A1043" t="str">
            <v>АВВГз 3х 120+1х35</v>
          </cell>
          <cell r="FQ1043">
            <v>176.83</v>
          </cell>
        </row>
        <row r="1044">
          <cell r="A1044" t="str">
            <v>АВВГз 4х  2,5</v>
          </cell>
          <cell r="FQ1044">
            <v>8.26</v>
          </cell>
        </row>
        <row r="1045">
          <cell r="A1045" t="str">
            <v>АВВГз 4х  4</v>
          </cell>
          <cell r="FQ1045">
            <v>11.97</v>
          </cell>
        </row>
        <row r="1046">
          <cell r="A1046" t="str">
            <v>АВВГз 4х  6</v>
          </cell>
          <cell r="FQ1046">
            <v>15.55</v>
          </cell>
        </row>
        <row r="1047">
          <cell r="A1047" t="str">
            <v>АВВГз 4х 10</v>
          </cell>
          <cell r="FQ1047">
            <v>23.49</v>
          </cell>
        </row>
        <row r="1048">
          <cell r="A1048" t="str">
            <v>АВВГз 4х 16</v>
          </cell>
          <cell r="FQ1048">
            <v>33.69</v>
          </cell>
        </row>
        <row r="1049">
          <cell r="A1049" t="str">
            <v>АВВГз 4х 25</v>
          </cell>
          <cell r="FQ1049">
            <v>51.54</v>
          </cell>
        </row>
        <row r="1050">
          <cell r="A1050" t="str">
            <v>АВВГз 4х 35</v>
          </cell>
          <cell r="FQ1050">
            <v>71.010000000000005</v>
          </cell>
        </row>
        <row r="1051">
          <cell r="A1051" t="str">
            <v>АВВГз 4х 50</v>
          </cell>
          <cell r="FQ1051">
            <v>93.04</v>
          </cell>
        </row>
        <row r="1052">
          <cell r="A1052" t="str">
            <v>АВВГз 4х 70</v>
          </cell>
          <cell r="FQ1052">
            <v>122.5</v>
          </cell>
        </row>
        <row r="1053">
          <cell r="A1053" t="str">
            <v>АВВГз 4х 95</v>
          </cell>
          <cell r="FQ1053">
            <v>161.86000000000001</v>
          </cell>
        </row>
        <row r="1054">
          <cell r="A1054" t="str">
            <v>АВВГз 4х120</v>
          </cell>
          <cell r="FQ1054">
            <v>207.49</v>
          </cell>
        </row>
        <row r="1055">
          <cell r="A1055" t="str">
            <v>АВВГз 4х150</v>
          </cell>
          <cell r="FQ1055">
            <v>238.53</v>
          </cell>
        </row>
        <row r="1056">
          <cell r="A1056" t="str">
            <v>АВВГз 4х185</v>
          </cell>
          <cell r="FQ1056">
            <v>297.7</v>
          </cell>
        </row>
        <row r="1057">
          <cell r="A1057" t="str">
            <v>АВВГз 4х240</v>
          </cell>
          <cell r="FQ1057">
            <v>382.54</v>
          </cell>
        </row>
        <row r="1058">
          <cell r="A1058" t="str">
            <v>АВВГз 5х  2,5</v>
          </cell>
          <cell r="FQ1058">
            <v>9.57</v>
          </cell>
        </row>
        <row r="1059">
          <cell r="A1059" t="str">
            <v>АВВГз 5х  4</v>
          </cell>
          <cell r="FQ1059">
            <v>13.54</v>
          </cell>
        </row>
        <row r="1060">
          <cell r="A1060" t="str">
            <v>АВВГз 5х  6</v>
          </cell>
          <cell r="FQ1060">
            <v>17.72</v>
          </cell>
        </row>
        <row r="1061">
          <cell r="A1061" t="str">
            <v>АВВГз 5х 10</v>
          </cell>
          <cell r="FQ1061">
            <v>29.03</v>
          </cell>
        </row>
        <row r="1062">
          <cell r="A1062" t="str">
            <v>АВВГз 5х 16</v>
          </cell>
          <cell r="FQ1062">
            <v>41.21</v>
          </cell>
        </row>
        <row r="1063">
          <cell r="A1063" t="str">
            <v>АВВГз 5х 25</v>
          </cell>
          <cell r="FQ1063">
            <v>61.97</v>
          </cell>
        </row>
        <row r="1064">
          <cell r="A1064" t="str">
            <v>АВВГз 5х 35</v>
          </cell>
          <cell r="FQ1064">
            <v>79</v>
          </cell>
        </row>
        <row r="1065">
          <cell r="A1065" t="str">
            <v>АВВГз 5х 50</v>
          </cell>
          <cell r="FQ1065">
            <v>111.62</v>
          </cell>
        </row>
        <row r="1066">
          <cell r="A1066" t="str">
            <v>АВВГз 5х 70</v>
          </cell>
          <cell r="FQ1066">
            <v>154.58000000000001</v>
          </cell>
        </row>
        <row r="1067">
          <cell r="A1067" t="str">
            <v>АВВГз 5х 95</v>
          </cell>
          <cell r="FQ1067">
            <v>207.83</v>
          </cell>
        </row>
        <row r="1068">
          <cell r="A1068" t="str">
            <v>АВВГз 5х 120</v>
          </cell>
          <cell r="FQ1068">
            <v>248.62</v>
          </cell>
        </row>
        <row r="1069">
          <cell r="A1069" t="str">
            <v>АВВГз 5х 150</v>
          </cell>
          <cell r="FQ1069">
            <v>297.82</v>
          </cell>
        </row>
        <row r="1070">
          <cell r="A1070" t="str">
            <v>АВВГз 5х 185</v>
          </cell>
          <cell r="FQ1070">
            <v>360.59</v>
          </cell>
        </row>
        <row r="1071">
          <cell r="A1071" t="str">
            <v>АВВГз 5х 240</v>
          </cell>
          <cell r="FQ1071">
            <v>450.16</v>
          </cell>
        </row>
        <row r="1072">
          <cell r="A1072" t="str">
            <v>Кабель алюминиевый бронированный</v>
          </cell>
          <cell r="FQ1072">
            <v>0</v>
          </cell>
        </row>
        <row r="1073">
          <cell r="A1073" t="str">
            <v>АВБбШв 3х 4</v>
          </cell>
          <cell r="FQ1073">
            <v>21.21</v>
          </cell>
        </row>
        <row r="1074">
          <cell r="A1074" t="str">
            <v>АВБбШв 3х 6</v>
          </cell>
          <cell r="FQ1074">
            <v>23.98</v>
          </cell>
        </row>
        <row r="1075">
          <cell r="A1075" t="str">
            <v>АВБбШв 3х 10</v>
          </cell>
          <cell r="FQ1075">
            <v>31.19</v>
          </cell>
        </row>
        <row r="1076">
          <cell r="A1076" t="str">
            <v>АВБбШв 3х 16</v>
          </cell>
          <cell r="FQ1076">
            <v>38.54</v>
          </cell>
        </row>
        <row r="1077">
          <cell r="A1077" t="str">
            <v>АВБбШв 3х 25</v>
          </cell>
          <cell r="FQ1077">
            <v>51.94</v>
          </cell>
        </row>
        <row r="1078">
          <cell r="A1078" t="str">
            <v>АВБбШв 3х 35</v>
          </cell>
          <cell r="FQ1078">
            <v>68.08</v>
          </cell>
        </row>
        <row r="1079">
          <cell r="A1079" t="str">
            <v>АВБбШв 3х 50</v>
          </cell>
          <cell r="FQ1079">
            <v>85.01</v>
          </cell>
        </row>
        <row r="1080">
          <cell r="A1080" t="str">
            <v>АВБбШв 3х 70</v>
          </cell>
          <cell r="FQ1080">
            <v>105.68</v>
          </cell>
        </row>
        <row r="1081">
          <cell r="A1081" t="str">
            <v>АВБбШв 3х 95</v>
          </cell>
          <cell r="FQ1081">
            <v>129.47</v>
          </cell>
        </row>
        <row r="1082">
          <cell r="A1082" t="str">
            <v>АВБбШв 3х120</v>
          </cell>
          <cell r="FQ1082">
            <v>155.9</v>
          </cell>
        </row>
        <row r="1083">
          <cell r="A1083" t="str">
            <v>АВБбШв 3х150</v>
          </cell>
          <cell r="FQ1083">
            <v>188.12</v>
          </cell>
        </row>
        <row r="1084">
          <cell r="A1084" t="str">
            <v>АВБбШв 3х240</v>
          </cell>
          <cell r="FQ1084">
            <v>289.77</v>
          </cell>
        </row>
        <row r="1085">
          <cell r="A1085" t="str">
            <v>АВБбШв 3х 4+1х2,5</v>
          </cell>
          <cell r="FQ1085">
            <v>23.49</v>
          </cell>
        </row>
        <row r="1086">
          <cell r="A1086" t="str">
            <v>АВБбШв 3х 6+1х4</v>
          </cell>
          <cell r="FQ1086">
            <v>26.96</v>
          </cell>
        </row>
        <row r="1087">
          <cell r="A1087" t="str">
            <v>АВБбШв 3х10+1х6</v>
          </cell>
          <cell r="FQ1087">
            <v>38.56</v>
          </cell>
        </row>
        <row r="1088">
          <cell r="A1088" t="str">
            <v>АВБбШв 3х16+1х10</v>
          </cell>
          <cell r="FQ1088">
            <v>44.24</v>
          </cell>
        </row>
        <row r="1089">
          <cell r="A1089" t="str">
            <v>АВБбШв 3х25+1х16</v>
          </cell>
          <cell r="FQ1089">
            <v>60.71</v>
          </cell>
        </row>
        <row r="1090">
          <cell r="A1090" t="str">
            <v>АВБбШв 3х35+1х16</v>
          </cell>
          <cell r="FQ1090">
            <v>84.65</v>
          </cell>
        </row>
        <row r="1091">
          <cell r="A1091" t="str">
            <v>АВБбШв 3х50+1х25</v>
          </cell>
          <cell r="FQ1091">
            <v>86.73</v>
          </cell>
        </row>
        <row r="1092">
          <cell r="A1092" t="str">
            <v>АВБбШв 3х70+1х35</v>
          </cell>
          <cell r="FQ1092">
            <v>115.7</v>
          </cell>
        </row>
        <row r="1093">
          <cell r="A1093" t="str">
            <v>АВБбШв 3х95+1х50</v>
          </cell>
          <cell r="FQ1093">
            <v>147.03</v>
          </cell>
        </row>
        <row r="1094">
          <cell r="A1094" t="str">
            <v>АВБбШв 3х120+1х70</v>
          </cell>
          <cell r="FQ1094">
            <v>189.48</v>
          </cell>
        </row>
        <row r="1095">
          <cell r="A1095" t="str">
            <v>АВБбШв 3х150+1х70</v>
          </cell>
          <cell r="FQ1095">
            <v>215.33</v>
          </cell>
        </row>
        <row r="1096">
          <cell r="A1096" t="str">
            <v>АВБбШв 3х185+1х95</v>
          </cell>
          <cell r="FQ1096">
            <v>277.55</v>
          </cell>
        </row>
        <row r="1097">
          <cell r="A1097" t="str">
            <v>АВБбШв 3х240+1х120</v>
          </cell>
          <cell r="FQ1097">
            <v>348.5</v>
          </cell>
        </row>
        <row r="1098">
          <cell r="A1098" t="str">
            <v>АВБбШв 4х 2,5</v>
          </cell>
          <cell r="FQ1098">
            <v>21.27</v>
          </cell>
        </row>
        <row r="1099">
          <cell r="A1099" t="str">
            <v>АВБбШв 4х 4</v>
          </cell>
          <cell r="FQ1099">
            <v>23.81</v>
          </cell>
        </row>
        <row r="1100">
          <cell r="A1100" t="str">
            <v>АВБбШв 4х 6</v>
          </cell>
          <cell r="FQ1100">
            <v>26.71</v>
          </cell>
        </row>
        <row r="1101">
          <cell r="A1101" t="str">
            <v>АВБбШв 4х 10</v>
          </cell>
          <cell r="FQ1101">
            <v>35.25</v>
          </cell>
        </row>
        <row r="1102">
          <cell r="A1102" t="str">
            <v>АВБбШв 4х 16</v>
          </cell>
          <cell r="FQ1102">
            <v>45.23</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чёт ГСК"/>
      <sheetName val="Спр Импилахта"/>
      <sheetName val="_05"/>
      <sheetName val="_ 06"/>
      <sheetName val="_07"/>
      <sheetName val="_09"/>
      <sheetName val="_10"/>
      <sheetName val="_11"/>
      <sheetName val="_12"/>
      <sheetName val="_13"/>
      <sheetName val="_14"/>
      <sheetName val="_15"/>
      <sheetName val="_16"/>
      <sheetName val="_17"/>
      <sheetName val="_18"/>
      <sheetName val="_19"/>
      <sheetName val="_20"/>
      <sheetName val="_21"/>
      <sheetName val="_22"/>
      <sheetName val="Импилахта _23"/>
      <sheetName val="Лист23 ЛУГА"/>
      <sheetName val="_23"/>
      <sheetName val="_24"/>
      <sheetName val="_25"/>
      <sheetName val="_26"/>
      <sheetName val="_27"/>
      <sheetName val="_28"/>
      <sheetName val="_29"/>
      <sheetName val="01-01"/>
      <sheetName val="01-02"/>
      <sheetName val="01-03"/>
      <sheetName val="01-04"/>
      <sheetName val="01-05"/>
      <sheetName val="01-06"/>
      <sheetName val="01-07"/>
      <sheetName val="01-08"/>
      <sheetName val="01-09"/>
      <sheetName val="01-10"/>
      <sheetName val="01-11"/>
      <sheetName val="Перебазировка"/>
      <sheetName val="КС-2 _16"/>
      <sheetName val="КС-2_17"/>
      <sheetName val="КС 2_18"/>
      <sheetName val="КС-2_19 "/>
      <sheetName val="КС 2_21 "/>
      <sheetName val="КС 2 Княжегубская_22"/>
      <sheetName val="КС-2_23"/>
      <sheetName val="КС-2_24"/>
      <sheetName val="Форма-3_25"/>
      <sheetName val="КС-2_26"/>
      <sheetName val="КС-2_27"/>
      <sheetName val="КС -2_28"/>
      <sheetName val="КС-2_29"/>
      <sheetName val="Бланк Справка КС-3"/>
      <sheetName val="Бланк Форма КС 2"/>
    </sheetNames>
    <sheetDataSet>
      <sheetData sheetId="0" refreshError="1"/>
      <sheetData sheetId="1" refreshError="1"/>
      <sheetData sheetId="2"/>
      <sheetData sheetId="3"/>
      <sheetData sheetId="4"/>
      <sheetData sheetId="5"/>
      <sheetData sheetId="6"/>
      <sheetData sheetId="7"/>
      <sheetData sheetId="8"/>
      <sheetData sheetId="9"/>
      <sheetData sheetId="10" refreshError="1"/>
      <sheetData sheetId="11" refreshError="1"/>
      <sheetData sheetId="12"/>
      <sheetData sheetId="13" refreshError="1"/>
      <sheetData sheetId="14"/>
      <sheetData sheetId="15" refreshError="1"/>
      <sheetData sheetId="16" refreshError="1"/>
      <sheetData sheetId="17"/>
      <sheetData sheetId="18" refreshError="1"/>
      <sheetData sheetId="19" refreshError="1"/>
      <sheetData sheetId="20" refreshError="1"/>
      <sheetData sheetId="21" refreshError="1"/>
      <sheetData sheetId="22"/>
      <sheetData sheetId="23" refreshError="1"/>
      <sheetData sheetId="24" refreshError="1"/>
      <sheetData sheetId="25"/>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вариант"/>
      <sheetName val="Обновление"/>
      <sheetName val="Цена"/>
      <sheetName val="Product"/>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13_1"/>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КП_(2)"/>
      <sheetName val="свод_3"/>
      <sheetName val="Смета2_проект__раб_1"/>
      <sheetName val="Смета_11"/>
      <sheetName val="СМЕТА_проект"/>
      <sheetName val="Production_and_Spend"/>
      <sheetName val="Прайс_лист1"/>
      <sheetName val="1_3"/>
      <sheetName val="К_рын"/>
      <sheetName val="Сводная_смета"/>
      <sheetName val="См_1_наруж_водопровод1"/>
      <sheetName val="Разработка_проекта1"/>
      <sheetName val="КП_НовоКов1"/>
      <sheetName val="СметаСводная_1_оч1"/>
      <sheetName val="Переменные_и_константы"/>
      <sheetName val="свод_(2)"/>
      <sheetName val="Калплан_ОИ2_Макм_крестики"/>
      <sheetName val="СметаСводная_павильон"/>
      <sheetName val="Св__смета"/>
      <sheetName val="РБС_ИЗМ1"/>
      <sheetName val="СметаСводная_снег"/>
      <sheetName val="Лист_опроса"/>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таблица_руководству"/>
      <sheetName val="Суточная_добыча_за_неделю"/>
      <sheetName val="Прибыль_опл"/>
      <sheetName val="№5_СУБ_Инж_защ"/>
      <sheetName val="HP_и_оргтехника"/>
      <sheetName val="Таблица_2"/>
      <sheetName val="Таблица_4_АСУТП"/>
      <sheetName val="ст_ГТМ"/>
      <sheetName val="ПДР_ООО_&quot;Юкос_ФБЦ&quot;"/>
      <sheetName val="исходные_данные"/>
      <sheetName val="расчетные_таблицы"/>
      <sheetName val="Амур_ДОН"/>
      <sheetName val="кп_ГК"/>
      <sheetName val="Справочные_данные"/>
      <sheetName val="Б_Сатка"/>
      <sheetName val="справ_1"/>
      <sheetName val="Перечень_ИУ"/>
      <sheetName val="3_1_ТХ"/>
      <sheetName val="СметаСводная_Колпино"/>
      <sheetName val="3_5"/>
      <sheetName val="суб_подряд1"/>
      <sheetName val="ПСБ_-_ОЭ1"/>
      <sheetName val="Смета_2"/>
      <sheetName val="Ачинский_НПЗ"/>
      <sheetName val="См3_СЦБ-зап"/>
      <sheetName val="Хаттон_90_90_Femco"/>
      <sheetName val="свод_общ"/>
      <sheetName val="Смета_5_2__Кусты25,29,31,65"/>
      <sheetName val="смета_СИД"/>
      <sheetName val="ресурсная_вед_"/>
      <sheetName val="р_Волхов"/>
      <sheetName val="КП_к_ГК"/>
      <sheetName val="изыскания_2"/>
      <sheetName val="Калплан_Кра"/>
      <sheetName val="6_11_новый"/>
      <sheetName val="Opex_personnel_(Term_facs)"/>
      <sheetName val="Капитальные_затраты"/>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ОПС"/>
      <sheetName val="1155"/>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УП__2004"/>
      <sheetName val="3_2"/>
      <sheetName val="3_3"/>
      <sheetName val="Р2_1"/>
      <sheetName val="Р2_2"/>
      <sheetName val="Удельные(проф_)"/>
      <sheetName val="Константы_и_результаты"/>
      <sheetName val="расчет_№3"/>
      <sheetName val="в_работу"/>
      <sheetName val="20_Кредиты_краткосрочные"/>
      <sheetName val="Перечень_Заказчиков"/>
      <sheetName val="КП_к_снег_Рыбинская"/>
      <sheetName val="Табл_5"/>
      <sheetName val="Табл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3_гидромет"/>
      <sheetName val="ПРОЦЕНТЫ"/>
      <sheetName val="MararashAA"/>
      <sheetName val="АСУ-линия-1"/>
      <sheetName val="ТЗ АСУ-1"/>
      <sheetName val="ИД СМР"/>
      <sheetName val="Вспом."/>
      <sheetName val="УКП"/>
      <sheetName val="БД"/>
      <sheetName val="Норм"/>
      <sheetName val="Лист4"/>
      <sheetName val="Общий"/>
      <sheetName val="ТабР"/>
      <sheetName val="Lucent"/>
      <sheetName val="BACT"/>
      <sheetName val="Общ"/>
      <sheetName val="2 Геология"/>
      <sheetName val="Объем работ"/>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ЕТС (ф)"/>
      <sheetName val="база"/>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13_11"/>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Пояснение_"/>
      <sheetName val="3_11"/>
      <sheetName val="Коммерческие_расходы1"/>
      <sheetName val="смета_2_проект__работы"/>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ПС"/>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данные"/>
      <sheetName val="Исх. данные"/>
      <sheetName val="Main list"/>
      <sheetName val="ПД-2.2"/>
      <sheetName val="6"/>
      <sheetName val="1.14"/>
      <sheetName val="1.7"/>
      <sheetName val="#ССЫЛКА"/>
      <sheetName val="Исх1"/>
      <sheetName val="СМИС"/>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2Гидромет."/>
      <sheetName val="№2Геолог"/>
      <sheetName val="№2Геолог с.п."/>
      <sheetName val="№3Экологи (2этап)"/>
      <sheetName val="Исходная"/>
      <sheetName val="Должности"/>
      <sheetName val="3 Сл.-структура затрат"/>
      <sheetName val="const"/>
      <sheetName val="расчеты"/>
      <sheetName val="ПС 110 кВ (доп)"/>
      <sheetName val="ПД-2.1"/>
      <sheetName val="Пра_x0000_с_лист"/>
      <sheetName val="Смета 7"/>
      <sheetName val="Прил.5 СС"/>
      <sheetName val="расчет вязкости"/>
      <sheetName val="Сравнение с Finder - ДНС-5"/>
      <sheetName val="Промер глуб"/>
      <sheetName val="Расчет №1.1"/>
      <sheetName val="Расчет №2.1"/>
      <sheetName val="Исх__данные"/>
      <sheetName val="Промер_глуб"/>
      <sheetName val="см 5 ОДД "/>
      <sheetName val="Смета _4ПР ЭХЗ"/>
      <sheetName val="РабПр"/>
      <sheetName val="SENSITIVITY"/>
      <sheetName val="Исх__данные1"/>
      <sheetName val="Main_list1"/>
      <sheetName val="ПД-2_21"/>
      <sheetName val="1_141"/>
      <sheetName val="1_71"/>
      <sheetName val="Индексы"/>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аблица_руко_5"/>
      <sheetName val="сводная (2)"/>
      <sheetName val="Расч(подряд)"/>
      <sheetName val="Пр2 Р. стоимости"/>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таблица_руко  _x0009_    "/>
      <sheetName val="Прил 6.57"/>
      <sheetName val="Восстановл_Л_x0000__x0000__x0000__x0000__x0000_"/>
      <sheetName val="СВ"/>
      <sheetName val="Характеристические ФО"/>
      <sheetName val="Восстановл_Лис礊め_x0005_"/>
      <sheetName val="СметаСводная п54"/>
      <sheetName val="СметаСводная пуш"/>
      <sheetName val="7"/>
      <sheetName val="исключ_ЭХЗ"/>
      <sheetName val="исключ_ЭХЗ1"/>
      <sheetName val="Свод2006"/>
      <sheetName val="1 кв"/>
      <sheetName val="Производство электроэнергии"/>
      <sheetName val="Т11"/>
      <sheetName val="Т12"/>
      <sheetName val="Т7"/>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efreshError="1"/>
      <sheetData sheetId="1040" refreshError="1"/>
      <sheetData sheetId="1041">
        <row r="1">
          <cell r="B1">
            <v>0</v>
          </cell>
        </row>
      </sheetData>
      <sheetData sheetId="1042">
        <row r="1">
          <cell r="B1">
            <v>0</v>
          </cell>
        </row>
      </sheetData>
      <sheetData sheetId="1043" refreshError="1"/>
      <sheetData sheetId="1044" refreshError="1"/>
      <sheetData sheetId="1045" refreshError="1"/>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efreshError="1"/>
      <sheetData sheetId="1053">
        <row r="1">
          <cell r="B1">
            <v>0</v>
          </cell>
        </row>
      </sheetData>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ow r="1">
          <cell r="B1">
            <v>0</v>
          </cell>
        </row>
      </sheetData>
      <sheetData sheetId="1066" refreshError="1"/>
      <sheetData sheetId="1067">
        <row r="1">
          <cell r="B1">
            <v>0</v>
          </cell>
        </row>
      </sheetData>
      <sheetData sheetId="1068" refreshError="1"/>
      <sheetData sheetId="1069" refreshError="1"/>
      <sheetData sheetId="1070" refreshError="1"/>
      <sheetData sheetId="1071">
        <row r="1">
          <cell r="B1">
            <v>0</v>
          </cell>
        </row>
      </sheetData>
      <sheetData sheetId="1072" refreshError="1"/>
      <sheetData sheetId="1073" refreshError="1"/>
      <sheetData sheetId="1074" refreshError="1"/>
      <sheetData sheetId="1075" refreshError="1"/>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efreshError="1"/>
      <sheetData sheetId="1236" refreshError="1"/>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sheetData sheetId="1297"/>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sheetData sheetId="1304">
        <row r="1">
          <cell r="B1">
            <v>0</v>
          </cell>
        </row>
      </sheetData>
      <sheetData sheetId="1305"/>
      <sheetData sheetId="1306">
        <row r="1">
          <cell r="B1">
            <v>0</v>
          </cell>
        </row>
      </sheetData>
      <sheetData sheetId="1307"/>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sheetData sheetId="1315">
        <row r="1">
          <cell r="B1">
            <v>0</v>
          </cell>
        </row>
      </sheetData>
      <sheetData sheetId="1316">
        <row r="1">
          <cell r="B1">
            <v>0</v>
          </cell>
        </row>
      </sheetData>
      <sheetData sheetId="1317"/>
      <sheetData sheetId="1318">
        <row r="1">
          <cell r="B1">
            <v>0</v>
          </cell>
        </row>
      </sheetData>
      <sheetData sheetId="1319"/>
      <sheetData sheetId="1320">
        <row r="1">
          <cell r="B1">
            <v>0</v>
          </cell>
        </row>
      </sheetData>
      <sheetData sheetId="1321"/>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sheetData sheetId="1338">
        <row r="1">
          <cell r="B1">
            <v>0</v>
          </cell>
        </row>
      </sheetData>
      <sheetData sheetId="1339"/>
      <sheetData sheetId="1340">
        <row r="1">
          <cell r="B1">
            <v>0</v>
          </cell>
        </row>
      </sheetData>
      <sheetData sheetId="1341"/>
      <sheetData sheetId="1342">
        <row r="1">
          <cell r="B1">
            <v>0</v>
          </cell>
        </row>
      </sheetData>
      <sheetData sheetId="1343"/>
      <sheetData sheetId="1344">
        <row r="1">
          <cell r="B1">
            <v>0</v>
          </cell>
        </row>
      </sheetData>
      <sheetData sheetId="1345"/>
      <sheetData sheetId="1346">
        <row r="1">
          <cell r="B1">
            <v>0</v>
          </cell>
        </row>
      </sheetData>
      <sheetData sheetId="1347"/>
      <sheetData sheetId="1348">
        <row r="1">
          <cell r="B1">
            <v>0</v>
          </cell>
        </row>
      </sheetData>
      <sheetData sheetId="1349"/>
      <sheetData sheetId="1350"/>
      <sheetData sheetId="1351"/>
      <sheetData sheetId="1352"/>
      <sheetData sheetId="1353"/>
      <sheetData sheetId="1354"/>
      <sheetData sheetId="1355"/>
      <sheetData sheetId="1356">
        <row r="1">
          <cell r="B1">
            <v>0</v>
          </cell>
        </row>
      </sheetData>
      <sheetData sheetId="1357"/>
      <sheetData sheetId="1358">
        <row r="1">
          <cell r="B1">
            <v>0</v>
          </cell>
        </row>
      </sheetData>
      <sheetData sheetId="1359"/>
      <sheetData sheetId="1360">
        <row r="1">
          <cell r="B1">
            <v>0</v>
          </cell>
        </row>
      </sheetData>
      <sheetData sheetId="1361"/>
      <sheetData sheetId="1362">
        <row r="1">
          <cell r="B1">
            <v>0</v>
          </cell>
        </row>
      </sheetData>
      <sheetData sheetId="1363"/>
      <sheetData sheetId="1364"/>
      <sheetData sheetId="1365"/>
      <sheetData sheetId="1366"/>
      <sheetData sheetId="1367">
        <row r="1">
          <cell r="B1">
            <v>0</v>
          </cell>
        </row>
      </sheetData>
      <sheetData sheetId="1368"/>
      <sheetData sheetId="1369">
        <row r="1">
          <cell r="B1">
            <v>0</v>
          </cell>
        </row>
      </sheetData>
      <sheetData sheetId="1370"/>
      <sheetData sheetId="1371">
        <row r="1">
          <cell r="B1">
            <v>0</v>
          </cell>
        </row>
      </sheetData>
      <sheetData sheetId="1372"/>
      <sheetData sheetId="1373">
        <row r="1">
          <cell r="B1">
            <v>0</v>
          </cell>
        </row>
      </sheetData>
      <sheetData sheetId="1374"/>
      <sheetData sheetId="1375">
        <row r="1">
          <cell r="B1">
            <v>0</v>
          </cell>
        </row>
      </sheetData>
      <sheetData sheetId="1376"/>
      <sheetData sheetId="1377">
        <row r="1">
          <cell r="B1">
            <v>0</v>
          </cell>
        </row>
      </sheetData>
      <sheetData sheetId="1378"/>
      <sheetData sheetId="1379">
        <row r="1">
          <cell r="B1">
            <v>0</v>
          </cell>
        </row>
      </sheetData>
      <sheetData sheetId="1380"/>
      <sheetData sheetId="1381">
        <row r="1">
          <cell r="B1">
            <v>0</v>
          </cell>
        </row>
      </sheetData>
      <sheetData sheetId="1382"/>
      <sheetData sheetId="1383"/>
      <sheetData sheetId="1384"/>
      <sheetData sheetId="1385"/>
      <sheetData sheetId="1386">
        <row r="1">
          <cell r="B1">
            <v>0</v>
          </cell>
        </row>
      </sheetData>
      <sheetData sheetId="1387"/>
      <sheetData sheetId="1388"/>
      <sheetData sheetId="1389"/>
      <sheetData sheetId="1390"/>
      <sheetData sheetId="1391"/>
      <sheetData sheetId="1392">
        <row r="1">
          <cell r="B1">
            <v>0</v>
          </cell>
        </row>
      </sheetData>
      <sheetData sheetId="1393"/>
      <sheetData sheetId="1394">
        <row r="1">
          <cell r="B1">
            <v>0</v>
          </cell>
        </row>
      </sheetData>
      <sheetData sheetId="1395"/>
      <sheetData sheetId="1396">
        <row r="1">
          <cell r="B1">
            <v>0</v>
          </cell>
        </row>
      </sheetData>
      <sheetData sheetId="1397"/>
      <sheetData sheetId="1398"/>
      <sheetData sheetId="1399"/>
      <sheetData sheetId="1400"/>
      <sheetData sheetId="1401"/>
      <sheetData sheetId="1402"/>
      <sheetData sheetId="1403">
        <row r="1">
          <cell r="B1">
            <v>0</v>
          </cell>
        </row>
      </sheetData>
      <sheetData sheetId="1404"/>
      <sheetData sheetId="1405">
        <row r="1">
          <cell r="B1">
            <v>0</v>
          </cell>
        </row>
      </sheetData>
      <sheetData sheetId="1406"/>
      <sheetData sheetId="1407">
        <row r="1">
          <cell r="B1">
            <v>0</v>
          </cell>
        </row>
      </sheetData>
      <sheetData sheetId="1408"/>
      <sheetData sheetId="1409">
        <row r="1">
          <cell r="B1">
            <v>0</v>
          </cell>
        </row>
      </sheetData>
      <sheetData sheetId="1410"/>
      <sheetData sheetId="1411">
        <row r="1">
          <cell r="B1">
            <v>0</v>
          </cell>
        </row>
      </sheetData>
      <sheetData sheetId="1412"/>
      <sheetData sheetId="1413">
        <row r="1">
          <cell r="B1">
            <v>0</v>
          </cell>
        </row>
      </sheetData>
      <sheetData sheetId="1414"/>
      <sheetData sheetId="1415">
        <row r="1">
          <cell r="B1">
            <v>0</v>
          </cell>
        </row>
      </sheetData>
      <sheetData sheetId="1416"/>
      <sheetData sheetId="1417">
        <row r="1">
          <cell r="B1">
            <v>0</v>
          </cell>
        </row>
      </sheetData>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row r="1">
          <cell r="B1">
            <v>0</v>
          </cell>
        </row>
      </sheetData>
      <sheetData sheetId="1443"/>
      <sheetData sheetId="1444">
        <row r="1">
          <cell r="B1">
            <v>0</v>
          </cell>
        </row>
      </sheetData>
      <sheetData sheetId="1445"/>
      <sheetData sheetId="1446">
        <row r="1">
          <cell r="B1">
            <v>0</v>
          </cell>
        </row>
      </sheetData>
      <sheetData sheetId="1447"/>
      <sheetData sheetId="1448">
        <row r="1">
          <cell r="B1">
            <v>0</v>
          </cell>
        </row>
      </sheetData>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row r="1">
          <cell r="B1">
            <v>0</v>
          </cell>
        </row>
      </sheetData>
      <sheetData sheetId="1479"/>
      <sheetData sheetId="1480">
        <row r="1">
          <cell r="B1">
            <v>0</v>
          </cell>
        </row>
      </sheetData>
      <sheetData sheetId="1481"/>
      <sheetData sheetId="1482">
        <row r="1">
          <cell r="B1">
            <v>0</v>
          </cell>
        </row>
      </sheetData>
      <sheetData sheetId="1483">
        <row r="1">
          <cell r="B1">
            <v>0</v>
          </cell>
        </row>
      </sheetData>
      <sheetData sheetId="1484">
        <row r="1">
          <cell r="B1">
            <v>0</v>
          </cell>
        </row>
      </sheetData>
      <sheetData sheetId="1485">
        <row r="1">
          <cell r="B1">
            <v>0</v>
          </cell>
        </row>
      </sheetData>
      <sheetData sheetId="1486"/>
      <sheetData sheetId="1487">
        <row r="1">
          <cell r="B1">
            <v>0</v>
          </cell>
        </row>
      </sheetData>
      <sheetData sheetId="1488">
        <row r="1">
          <cell r="B1">
            <v>0</v>
          </cell>
        </row>
      </sheetData>
      <sheetData sheetId="1489"/>
      <sheetData sheetId="1490"/>
      <sheetData sheetId="1491">
        <row r="1">
          <cell r="B1">
            <v>0</v>
          </cell>
        </row>
      </sheetData>
      <sheetData sheetId="1492"/>
      <sheetData sheetId="1493">
        <row r="1">
          <cell r="B1">
            <v>0</v>
          </cell>
        </row>
      </sheetData>
      <sheetData sheetId="1494"/>
      <sheetData sheetId="1495"/>
      <sheetData sheetId="1496"/>
      <sheetData sheetId="1497"/>
      <sheetData sheetId="1498"/>
      <sheetData sheetId="1499"/>
      <sheetData sheetId="1500"/>
      <sheetData sheetId="1501"/>
      <sheetData sheetId="1502">
        <row r="1">
          <cell r="B1">
            <v>0</v>
          </cell>
        </row>
      </sheetData>
      <sheetData sheetId="1503"/>
      <sheetData sheetId="1504"/>
      <sheetData sheetId="1505"/>
      <sheetData sheetId="1506"/>
      <sheetData sheetId="1507"/>
      <sheetData sheetId="1508"/>
      <sheetData sheetId="1509"/>
      <sheetData sheetId="1510"/>
      <sheetData sheetId="1511"/>
      <sheetData sheetId="1512">
        <row r="1">
          <cell r="B1">
            <v>0</v>
          </cell>
        </row>
      </sheetData>
      <sheetData sheetId="1513"/>
      <sheetData sheetId="1514"/>
      <sheetData sheetId="1515"/>
      <sheetData sheetId="1516"/>
      <sheetData sheetId="1517">
        <row r="1">
          <cell r="B1">
            <v>0</v>
          </cell>
        </row>
      </sheetData>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row r="1">
          <cell r="B1">
            <v>0</v>
          </cell>
        </row>
      </sheetData>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row r="1">
          <cell r="B1">
            <v>0</v>
          </cell>
        </row>
      </sheetData>
      <sheetData sheetId="1566">
        <row r="1">
          <cell r="B1">
            <v>0</v>
          </cell>
        </row>
      </sheetData>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row r="1">
          <cell r="B1">
            <v>0</v>
          </cell>
        </row>
      </sheetData>
      <sheetData sheetId="1590"/>
      <sheetData sheetId="1591"/>
      <sheetData sheetId="1592"/>
      <sheetData sheetId="1593"/>
      <sheetData sheetId="1594"/>
      <sheetData sheetId="1595"/>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sheetData sheetId="1608">
        <row r="1">
          <cell r="B1">
            <v>0</v>
          </cell>
        </row>
      </sheetData>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sheetData sheetId="1655">
        <row r="1">
          <cell r="B1">
            <v>0</v>
          </cell>
        </row>
      </sheetData>
      <sheetData sheetId="1656"/>
      <sheetData sheetId="1657"/>
      <sheetData sheetId="1658"/>
      <sheetData sheetId="1659"/>
      <sheetData sheetId="1660"/>
      <sheetData sheetId="1661"/>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sheetData sheetId="1679">
        <row r="1">
          <cell r="B1">
            <v>0</v>
          </cell>
        </row>
      </sheetData>
      <sheetData sheetId="1680">
        <row r="1">
          <cell r="B1">
            <v>0</v>
          </cell>
        </row>
      </sheetData>
      <sheetData sheetId="1681">
        <row r="1">
          <cell r="B1">
            <v>0</v>
          </cell>
        </row>
      </sheetData>
      <sheetData sheetId="1682"/>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sheetData sheetId="1695">
        <row r="1">
          <cell r="B1">
            <v>0</v>
          </cell>
        </row>
      </sheetData>
      <sheetData sheetId="1696">
        <row r="1">
          <cell r="B1">
            <v>0</v>
          </cell>
        </row>
      </sheetData>
      <sheetData sheetId="1697">
        <row r="1">
          <cell r="B1">
            <v>0</v>
          </cell>
        </row>
      </sheetData>
      <sheetData sheetId="1698">
        <row r="1">
          <cell r="B1">
            <v>0</v>
          </cell>
        </row>
      </sheetData>
      <sheetData sheetId="1699"/>
      <sheetData sheetId="1700">
        <row r="1">
          <cell r="B1">
            <v>0</v>
          </cell>
        </row>
      </sheetData>
      <sheetData sheetId="1701"/>
      <sheetData sheetId="1702"/>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sheetData sheetId="1830" refreshError="1"/>
      <sheetData sheetId="1831" refreshError="1"/>
      <sheetData sheetId="1832" refreshError="1"/>
      <sheetData sheetId="1833">
        <row r="1">
          <cell r="B1">
            <v>0</v>
          </cell>
        </row>
      </sheetData>
      <sheetData sheetId="1834"/>
      <sheetData sheetId="1835">
        <row r="1">
          <cell r="B1">
            <v>0</v>
          </cell>
        </row>
      </sheetData>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row r="1">
          <cell r="B1">
            <v>0</v>
          </cell>
        </row>
      </sheetData>
      <sheetData sheetId="1849"/>
      <sheetData sheetId="1850"/>
      <sheetData sheetId="1851">
        <row r="1">
          <cell r="B1">
            <v>0</v>
          </cell>
        </row>
      </sheetData>
      <sheetData sheetId="1852"/>
      <sheetData sheetId="1853">
        <row r="1">
          <cell r="B1">
            <v>0</v>
          </cell>
        </row>
      </sheetData>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sheetData sheetId="1872"/>
      <sheetData sheetId="1873" refreshError="1"/>
      <sheetData sheetId="1874"/>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sheetData sheetId="1884" refreshError="1"/>
      <sheetData sheetId="1885" refreshError="1"/>
      <sheetData sheetId="1886" refreshError="1"/>
      <sheetData sheetId="1887" refreshError="1"/>
      <sheetData sheetId="1888"/>
      <sheetData sheetId="1889"/>
      <sheetData sheetId="1890"/>
      <sheetData sheetId="1891"/>
      <sheetData sheetId="1892" refreshError="1"/>
      <sheetData sheetId="1893"/>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еречетка"/>
      <sheetName val="Списки"/>
      <sheetName val="Объемы на смету"/>
      <sheetName val="Перечетка (2)"/>
    </sheetNames>
    <sheetDataSet>
      <sheetData sheetId="0" refreshError="1"/>
      <sheetData sheetId="1"/>
      <sheetData sheetId="2" refreshError="1"/>
      <sheetData sheetId="3"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Эл-new"/>
      <sheetName val="Эл-доп"/>
      <sheetName val="Закачка эл-авт"/>
      <sheetName val="Эл-лампы"/>
      <sheetName val="Спец_Неон"/>
      <sheetName val="Спец_Деко"/>
      <sheetName val="Пр8"/>
      <sheetName val="Пр9"/>
      <sheetName val="Пр10"/>
      <sheetName val="Пр11"/>
      <sheetName val="Пр12"/>
      <sheetName val="Пр13"/>
      <sheetName val="Пр14"/>
      <sheetName val="Пр15"/>
      <sheetName val="Спецпредложение Щиты"/>
      <sheetName val="Щиты"/>
      <sheetName val="Спецпредложение Кабель-каналы"/>
      <sheetName val="Спецпредложение Наконечники"/>
      <sheetName val="Наконечники"/>
      <sheetName val="Спецпредложение Лампы"/>
      <sheetName val="Лампы"/>
      <sheetName val="El-site"/>
      <sheetName val="Электрика"/>
      <sheetName val="Пр16"/>
      <sheetName val="Списки"/>
      <sheetName val="Кабель"/>
    </sheetNames>
    <sheetDataSet>
      <sheetData sheetId="0"/>
      <sheetData sheetId="1">
        <row r="4">
          <cell r="U4">
            <v>29.7395</v>
          </cell>
          <cell r="Z4">
            <v>29.7395</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
          <cell r="B1" t="str">
            <v>Наименование</v>
          </cell>
          <cell r="Y1" t="str">
            <v>*</v>
          </cell>
          <cell r="AY1" t="str">
            <v>Мелкий Опт.</v>
          </cell>
          <cell r="AZ1" t="str">
            <v>Опт.</v>
          </cell>
        </row>
        <row r="2">
          <cell r="B2" t="str">
            <v>Марка, руб</v>
          </cell>
          <cell r="AZ2" t="str">
            <v>Опт.</v>
          </cell>
        </row>
        <row r="3">
          <cell r="B3" t="str">
            <v>Марка, руб</v>
          </cell>
        </row>
        <row r="4">
          <cell r="B4" t="str">
            <v xml:space="preserve"> СЧЕТЧИКИ электрические</v>
          </cell>
        </row>
        <row r="5">
          <cell r="B5" t="str">
            <v>Однофазные</v>
          </cell>
        </row>
        <row r="6">
          <cell r="A6" t="str">
            <v>Счетчик</v>
          </cell>
          <cell r="B6" t="str">
            <v>СО-505 (10-40А)</v>
          </cell>
          <cell r="AY6">
            <v>575.58000000000004</v>
          </cell>
          <cell r="AZ6">
            <v>500.52000000000004</v>
          </cell>
        </row>
        <row r="7">
          <cell r="A7" t="str">
            <v>Счетчик</v>
          </cell>
          <cell r="B7" t="str">
            <v>СО-ЭЭ6706 (10-40А)</v>
          </cell>
          <cell r="AY7">
            <v>584.4</v>
          </cell>
          <cell r="AZ7">
            <v>508.20000000000005</v>
          </cell>
        </row>
        <row r="8">
          <cell r="B8" t="str">
            <v>Трехфазные</v>
          </cell>
        </row>
        <row r="9">
          <cell r="A9" t="str">
            <v>Счетчик</v>
          </cell>
          <cell r="B9" t="str">
            <v>СА4у-И672М 3* 5А</v>
          </cell>
          <cell r="AY9">
            <v>1606.56</v>
          </cell>
          <cell r="AZ9">
            <v>1396.98</v>
          </cell>
        </row>
        <row r="10">
          <cell r="B10" t="str">
            <v>Трансф-р тока Т-0,66(20-400А)</v>
          </cell>
          <cell r="AY10">
            <v>174.9</v>
          </cell>
          <cell r="AZ10">
            <v>152.10000000000002</v>
          </cell>
        </row>
        <row r="11">
          <cell r="A11" t="str">
            <v>Счетчик</v>
          </cell>
          <cell r="B11" t="str">
            <v>СА4-И678 3*10-40А</v>
          </cell>
          <cell r="AY11">
            <v>1824.1200000000001</v>
          </cell>
          <cell r="AZ11">
            <v>1586.22</v>
          </cell>
        </row>
        <row r="12">
          <cell r="A12" t="str">
            <v>Счетчик</v>
          </cell>
          <cell r="B12" t="str">
            <v>СА4-И678 3*20-50А</v>
          </cell>
          <cell r="AY12">
            <v>2104.98</v>
          </cell>
          <cell r="AZ12">
            <v>1830.42</v>
          </cell>
        </row>
        <row r="13">
          <cell r="A13" t="str">
            <v>Счетчик</v>
          </cell>
          <cell r="B13" t="str">
            <v>СА4-И678 3*30-75А</v>
          </cell>
          <cell r="AY13">
            <v>2170.7400000000002</v>
          </cell>
          <cell r="AZ13">
            <v>1887.6000000000001</v>
          </cell>
        </row>
        <row r="14">
          <cell r="A14" t="str">
            <v>Счетчик</v>
          </cell>
          <cell r="B14" t="str">
            <v>СА4-И678 3*50-100А</v>
          </cell>
          <cell r="AY14">
            <v>2254.2599999999998</v>
          </cell>
          <cell r="AZ14">
            <v>1960.2</v>
          </cell>
        </row>
        <row r="15">
          <cell r="B15" t="str">
            <v xml:space="preserve"> СВЕТИЛЬНИКИ люминесцентные</v>
          </cell>
          <cell r="AY15">
            <v>0</v>
          </cell>
          <cell r="AZ15">
            <v>0</v>
          </cell>
        </row>
        <row r="16">
          <cell r="A16" t="str">
            <v>Светильник люмин.</v>
          </cell>
          <cell r="B16" t="str">
            <v xml:space="preserve">ЛПО 1х20 </v>
          </cell>
          <cell r="AY16">
            <v>153.54000000000002</v>
          </cell>
          <cell r="AZ16">
            <v>133.5</v>
          </cell>
        </row>
        <row r="17">
          <cell r="A17" t="str">
            <v>Светильник люмин.</v>
          </cell>
          <cell r="B17" t="str">
            <v xml:space="preserve">ЛПО 1х40 </v>
          </cell>
          <cell r="AY17">
            <v>184.8</v>
          </cell>
          <cell r="AZ17">
            <v>160.68</v>
          </cell>
        </row>
        <row r="18">
          <cell r="A18" t="str">
            <v>Светильник люмин.</v>
          </cell>
          <cell r="B18" t="str">
            <v>ЛПО 2х20</v>
          </cell>
          <cell r="AY18">
            <v>167.7</v>
          </cell>
          <cell r="AZ18">
            <v>145.86000000000001</v>
          </cell>
        </row>
        <row r="19">
          <cell r="A19" t="str">
            <v>Светильник люмин.</v>
          </cell>
          <cell r="B19" t="str">
            <v xml:space="preserve">ЛПО 2х40 </v>
          </cell>
          <cell r="AY19">
            <v>252.12</v>
          </cell>
          <cell r="AZ19">
            <v>219.24</v>
          </cell>
        </row>
        <row r="20">
          <cell r="A20" t="str">
            <v>Светильник люмин.</v>
          </cell>
          <cell r="B20" t="str">
            <v>ЛСП 2х40</v>
          </cell>
          <cell r="AY20">
            <v>560.04</v>
          </cell>
          <cell r="AZ20">
            <v>486.96</v>
          </cell>
        </row>
        <row r="21">
          <cell r="A21" t="str">
            <v>Светильник</v>
          </cell>
          <cell r="B21" t="str">
            <v>ПВЛМ 2х40,б/плаф.</v>
          </cell>
          <cell r="AY21">
            <v>776.16</v>
          </cell>
          <cell r="AZ21">
            <v>705.6</v>
          </cell>
        </row>
        <row r="22">
          <cell r="B22" t="str">
            <v xml:space="preserve"> накладные растровые (зеркальные)</v>
          </cell>
        </row>
        <row r="23">
          <cell r="A23" t="str">
            <v>Светильник</v>
          </cell>
          <cell r="B23" t="str">
            <v>ЛПО 82-2х36-001</v>
          </cell>
          <cell r="AY23">
            <v>927.36</v>
          </cell>
          <cell r="AZ23">
            <v>806.4</v>
          </cell>
        </row>
        <row r="24">
          <cell r="A24" t="str">
            <v>Светильник</v>
          </cell>
          <cell r="B24" t="str">
            <v>ЛПО 82-4х18-001</v>
          </cell>
          <cell r="AY24">
            <v>927.36</v>
          </cell>
          <cell r="AZ24">
            <v>806.4</v>
          </cell>
        </row>
        <row r="32">
          <cell r="B32" t="str">
            <v xml:space="preserve"> "таблетка"</v>
          </cell>
        </row>
        <row r="33">
          <cell r="A33" t="str">
            <v>Светильник</v>
          </cell>
          <cell r="B33" t="str">
            <v>НПО 22-2х60Вт</v>
          </cell>
        </row>
        <row r="34">
          <cell r="A34" t="str">
            <v>Светильник</v>
          </cell>
          <cell r="B34" t="str">
            <v>НПО 22-100Вт</v>
          </cell>
        </row>
        <row r="35">
          <cell r="B35" t="str">
            <v xml:space="preserve"> "желудь"</v>
          </cell>
        </row>
        <row r="36">
          <cell r="A36" t="str">
            <v>Светильник</v>
          </cell>
          <cell r="B36" t="str">
            <v>НСП 02-100-001,  б/решет.</v>
          </cell>
        </row>
        <row r="37">
          <cell r="A37" t="str">
            <v>Светильник</v>
          </cell>
          <cell r="B37" t="str">
            <v>НСП 02-100-003,  с решет.</v>
          </cell>
        </row>
        <row r="38">
          <cell r="A38" t="str">
            <v>Светильник</v>
          </cell>
          <cell r="B38" t="str">
            <v>НСП 02-200-001,  б/решет.</v>
          </cell>
        </row>
        <row r="39">
          <cell r="A39" t="str">
            <v>Светильник</v>
          </cell>
          <cell r="B39" t="str">
            <v>НСП 02-200-003,   с решет.</v>
          </cell>
        </row>
        <row r="40">
          <cell r="B40" t="str">
            <v>полугерметичный</v>
          </cell>
        </row>
        <row r="41">
          <cell r="A41" t="str">
            <v>Светильник</v>
          </cell>
          <cell r="B41" t="str">
            <v>ПСХ-60Вт,  п/г</v>
          </cell>
        </row>
        <row r="42">
          <cell r="A42" t="str">
            <v>Светильник</v>
          </cell>
          <cell r="B42" t="str">
            <v>НПП 03-100Вт, п/г</v>
          </cell>
        </row>
        <row r="43">
          <cell r="B43" t="str">
            <v xml:space="preserve"> СВЕТИЛЬНИКИ для ламп ДРЛ (Новосел.)</v>
          </cell>
        </row>
        <row r="44">
          <cell r="A44" t="str">
            <v>Светильник</v>
          </cell>
          <cell r="B44" t="str">
            <v>РКУ 06-125Вт (б/ст.)</v>
          </cell>
        </row>
        <row r="45">
          <cell r="A45" t="str">
            <v>Светильник</v>
          </cell>
          <cell r="B45" t="str">
            <v>РКУ 06-125Вт (со ст.)</v>
          </cell>
        </row>
        <row r="46">
          <cell r="A46" t="str">
            <v>Светильник</v>
          </cell>
          <cell r="B46" t="str">
            <v>РКУ 06-250Вт (б/ст.)</v>
          </cell>
        </row>
        <row r="47">
          <cell r="A47" t="str">
            <v>Светильник</v>
          </cell>
          <cell r="B47" t="str">
            <v>РКУ 24-250Вт (со ст.)</v>
          </cell>
        </row>
        <row r="48">
          <cell r="B48" t="str">
            <v xml:space="preserve"> СВЕТИЛЬНИКИ для АЗС</v>
          </cell>
        </row>
        <row r="49">
          <cell r="B49" t="str">
            <v xml:space="preserve"> для ламп ДРЛ</v>
          </cell>
        </row>
        <row r="50">
          <cell r="A50" t="str">
            <v>Светильник</v>
          </cell>
          <cell r="B50" t="str">
            <v>РВП 04-125-002</v>
          </cell>
        </row>
        <row r="51">
          <cell r="A51" t="str">
            <v>Светильник</v>
          </cell>
          <cell r="B51" t="str">
            <v>РВП 04-250-002</v>
          </cell>
        </row>
        <row r="52">
          <cell r="A52" t="str">
            <v>Светильник</v>
          </cell>
          <cell r="B52" t="str">
            <v>РВП 04-400-002</v>
          </cell>
        </row>
        <row r="53">
          <cell r="B53" t="str">
            <v xml:space="preserve"> ЛАМПЫ</v>
          </cell>
        </row>
        <row r="54">
          <cell r="A54" t="str">
            <v>Лампа</v>
          </cell>
          <cell r="B54" t="str">
            <v>ЛД(ЛБ)-20</v>
          </cell>
        </row>
        <row r="55">
          <cell r="A55" t="str">
            <v>Лампа</v>
          </cell>
          <cell r="B55" t="str">
            <v>ЛД(ЛБ)-40</v>
          </cell>
        </row>
        <row r="56">
          <cell r="A56" t="str">
            <v>Лампа</v>
          </cell>
          <cell r="B56" t="str">
            <v>ЛД(ЛБ)-80</v>
          </cell>
        </row>
        <row r="57">
          <cell r="B57" t="str">
            <v>Стартер 220 В, 127 В</v>
          </cell>
        </row>
        <row r="58">
          <cell r="A58" t="str">
            <v>Лампа</v>
          </cell>
          <cell r="B58" t="str">
            <v>ДРЛ-125</v>
          </cell>
        </row>
        <row r="59">
          <cell r="A59" t="str">
            <v>Лампа</v>
          </cell>
          <cell r="B59" t="str">
            <v>ДРЛ-250</v>
          </cell>
        </row>
        <row r="60">
          <cell r="A60" t="str">
            <v>Лампа</v>
          </cell>
          <cell r="B60" t="str">
            <v>ДРЛ-400</v>
          </cell>
        </row>
        <row r="61">
          <cell r="A61" t="str">
            <v>Лампа</v>
          </cell>
          <cell r="B61" t="str">
            <v>ЛОН-40, 60, 75, 100</v>
          </cell>
        </row>
        <row r="62">
          <cell r="A62" t="str">
            <v>Лампа</v>
          </cell>
          <cell r="B62" t="str">
            <v>ЛОН-150</v>
          </cell>
        </row>
        <row r="63">
          <cell r="A63" t="str">
            <v>Лампа</v>
          </cell>
          <cell r="B63" t="str">
            <v>ЛОН-200</v>
          </cell>
        </row>
        <row r="64">
          <cell r="A64" t="str">
            <v>Лампа</v>
          </cell>
          <cell r="B64" t="str">
            <v>ЛОН-300</v>
          </cell>
        </row>
        <row r="65">
          <cell r="A65" t="str">
            <v>Лампа</v>
          </cell>
          <cell r="B65" t="str">
            <v>ЛОН-500</v>
          </cell>
        </row>
        <row r="66">
          <cell r="B66" t="str">
            <v xml:space="preserve"> ПАТРОНЫ  Е27</v>
          </cell>
        </row>
        <row r="67">
          <cell r="A67" t="str">
            <v>Патрон эл. Е27</v>
          </cell>
          <cell r="B67" t="str">
            <v>подвесной</v>
          </cell>
        </row>
        <row r="68">
          <cell r="A68" t="str">
            <v>Патрон эл. Е27</v>
          </cell>
          <cell r="B68" t="str">
            <v>потолочный, настенный</v>
          </cell>
        </row>
        <row r="69">
          <cell r="B69" t="str">
            <v xml:space="preserve"> АКСЕССУАРЫ К КАБЕЛЬНЫМ КАНАЛАМ</v>
          </cell>
        </row>
        <row r="70">
          <cell r="B70" t="str">
            <v>внутренний угол</v>
          </cell>
        </row>
        <row r="71">
          <cell r="A71" t="str">
            <v>Внутренний угол</v>
          </cell>
          <cell r="B71" t="str">
            <v>15х10</v>
          </cell>
          <cell r="AY71">
            <v>6.4799999999999995</v>
          </cell>
          <cell r="AZ71">
            <v>5.3999999999999995</v>
          </cell>
        </row>
        <row r="72">
          <cell r="A72" t="str">
            <v>Внутренний угол</v>
          </cell>
          <cell r="B72" t="str">
            <v>16х16</v>
          </cell>
          <cell r="AY72">
            <v>6.4799999999999995</v>
          </cell>
          <cell r="AZ72">
            <v>5.3999999999999995</v>
          </cell>
        </row>
        <row r="73">
          <cell r="A73" t="str">
            <v>Внутренний угол</v>
          </cell>
          <cell r="B73" t="str">
            <v>25х16</v>
          </cell>
          <cell r="AY73">
            <v>14.459999999999999</v>
          </cell>
          <cell r="AZ73">
            <v>12.06</v>
          </cell>
        </row>
        <row r="74">
          <cell r="A74" t="str">
            <v>Внутренний угол</v>
          </cell>
          <cell r="B74" t="str">
            <v>25х25</v>
          </cell>
          <cell r="AY74">
            <v>14.459999999999999</v>
          </cell>
          <cell r="AZ74">
            <v>12.06</v>
          </cell>
        </row>
        <row r="75">
          <cell r="A75" t="str">
            <v>Внутренний угол</v>
          </cell>
          <cell r="B75" t="str">
            <v>40х16</v>
          </cell>
          <cell r="AY75">
            <v>22.98</v>
          </cell>
          <cell r="AZ75">
            <v>19.14</v>
          </cell>
        </row>
        <row r="76">
          <cell r="A76" t="str">
            <v>Внутренний угол</v>
          </cell>
          <cell r="B76" t="str">
            <v>40х25</v>
          </cell>
          <cell r="AY76">
            <v>22.98</v>
          </cell>
          <cell r="AZ76">
            <v>19.14</v>
          </cell>
        </row>
        <row r="77">
          <cell r="A77" t="str">
            <v>Внутренний угол</v>
          </cell>
          <cell r="B77" t="str">
            <v>40х40</v>
          </cell>
          <cell r="AY77">
            <v>22.98</v>
          </cell>
          <cell r="AZ77">
            <v>19.14</v>
          </cell>
        </row>
        <row r="78">
          <cell r="A78" t="str">
            <v>Внутренний угол</v>
          </cell>
          <cell r="B78" t="str">
            <v>60х40</v>
          </cell>
          <cell r="AY78">
            <v>54.42</v>
          </cell>
          <cell r="AZ78">
            <v>45.36</v>
          </cell>
        </row>
        <row r="79">
          <cell r="A79" t="str">
            <v>Внутренний угол</v>
          </cell>
          <cell r="B79" t="str">
            <v>60х60</v>
          </cell>
          <cell r="AY79">
            <v>54.42</v>
          </cell>
          <cell r="AZ79">
            <v>45.36</v>
          </cell>
        </row>
        <row r="80">
          <cell r="A80" t="str">
            <v>Внутренний угол</v>
          </cell>
          <cell r="B80" t="str">
            <v>100х40</v>
          </cell>
          <cell r="AY80">
            <v>73.38000000000001</v>
          </cell>
          <cell r="AZ80">
            <v>61.140000000000008</v>
          </cell>
        </row>
        <row r="81">
          <cell r="A81" t="str">
            <v>Внутренний угол</v>
          </cell>
          <cell r="B81" t="str">
            <v>100х60</v>
          </cell>
          <cell r="AY81">
            <v>73.38000000000001</v>
          </cell>
          <cell r="AZ81">
            <v>61.140000000000008</v>
          </cell>
        </row>
        <row r="82">
          <cell r="B82" t="str">
            <v>наружный угол</v>
          </cell>
          <cell r="AY82">
            <v>0</v>
          </cell>
          <cell r="AZ82">
            <v>0</v>
          </cell>
        </row>
        <row r="83">
          <cell r="A83" t="str">
            <v>Наружный угол</v>
          </cell>
          <cell r="B83" t="str">
            <v>15х10</v>
          </cell>
          <cell r="AY83">
            <v>6.4799999999999995</v>
          </cell>
          <cell r="AZ83">
            <v>5.3999999999999995</v>
          </cell>
        </row>
        <row r="84">
          <cell r="A84" t="str">
            <v>Наружный угол</v>
          </cell>
          <cell r="B84" t="str">
            <v>16х16</v>
          </cell>
          <cell r="AY84">
            <v>6.4799999999999995</v>
          </cell>
          <cell r="AZ84">
            <v>5.3999999999999995</v>
          </cell>
        </row>
        <row r="85">
          <cell r="A85" t="str">
            <v>Наружный угол</v>
          </cell>
          <cell r="B85" t="str">
            <v>25х16</v>
          </cell>
          <cell r="AY85">
            <v>14.459999999999999</v>
          </cell>
          <cell r="AZ85">
            <v>12.06</v>
          </cell>
        </row>
        <row r="86">
          <cell r="A86" t="str">
            <v>Наружный угол</v>
          </cell>
          <cell r="B86" t="str">
            <v>25х25</v>
          </cell>
          <cell r="AY86">
            <v>14.459999999999999</v>
          </cell>
          <cell r="AZ86">
            <v>12.06</v>
          </cell>
        </row>
        <row r="87">
          <cell r="A87" t="str">
            <v>Наружный угол</v>
          </cell>
          <cell r="B87" t="str">
            <v>40х16</v>
          </cell>
          <cell r="AY87">
            <v>22.98</v>
          </cell>
          <cell r="AZ87">
            <v>19.14</v>
          </cell>
        </row>
        <row r="88">
          <cell r="A88" t="str">
            <v>Наружный угол</v>
          </cell>
          <cell r="B88" t="str">
            <v>40х25</v>
          </cell>
          <cell r="AY88">
            <v>22.98</v>
          </cell>
          <cell r="AZ88">
            <v>19.14</v>
          </cell>
        </row>
        <row r="89">
          <cell r="A89" t="str">
            <v>Наружный угол</v>
          </cell>
          <cell r="B89" t="str">
            <v>40х40</v>
          </cell>
          <cell r="AY89">
            <v>22.98</v>
          </cell>
          <cell r="AZ89">
            <v>19.14</v>
          </cell>
        </row>
        <row r="90">
          <cell r="A90" t="str">
            <v>Наружный угол</v>
          </cell>
          <cell r="B90" t="str">
            <v>60х40</v>
          </cell>
          <cell r="AY90">
            <v>54.42</v>
          </cell>
          <cell r="AZ90">
            <v>45.36</v>
          </cell>
        </row>
        <row r="91">
          <cell r="A91" t="str">
            <v>Наружный угол</v>
          </cell>
          <cell r="B91" t="str">
            <v>60х60</v>
          </cell>
          <cell r="AY91">
            <v>54.42</v>
          </cell>
          <cell r="AZ91">
            <v>45.36</v>
          </cell>
        </row>
        <row r="92">
          <cell r="A92" t="str">
            <v>Наружный угол</v>
          </cell>
          <cell r="B92" t="str">
            <v>100х40</v>
          </cell>
          <cell r="AY92">
            <v>73.38000000000001</v>
          </cell>
          <cell r="AZ92">
            <v>61.140000000000008</v>
          </cell>
        </row>
        <row r="93">
          <cell r="A93" t="str">
            <v>Наружный угол</v>
          </cell>
          <cell r="B93" t="str">
            <v>100х60</v>
          </cell>
          <cell r="AY93">
            <v>73.38000000000001</v>
          </cell>
          <cell r="AZ93">
            <v>61.140000000000008</v>
          </cell>
        </row>
        <row r="94">
          <cell r="B94" t="str">
            <v>поворот 90 гр</v>
          </cell>
          <cell r="AY94">
            <v>0</v>
          </cell>
          <cell r="AZ94">
            <v>0</v>
          </cell>
        </row>
        <row r="95">
          <cell r="A95" t="str">
            <v>Поворот 90 гр.</v>
          </cell>
          <cell r="B95" t="str">
            <v>15х10</v>
          </cell>
          <cell r="AY95">
            <v>6.4799999999999995</v>
          </cell>
          <cell r="AZ95">
            <v>5.3999999999999995</v>
          </cell>
        </row>
        <row r="96">
          <cell r="A96" t="str">
            <v>Поворот 90 гр.</v>
          </cell>
          <cell r="B96" t="str">
            <v>16х16</v>
          </cell>
          <cell r="AY96">
            <v>6.4799999999999995</v>
          </cell>
          <cell r="AZ96">
            <v>5.3999999999999995</v>
          </cell>
        </row>
        <row r="97">
          <cell r="A97" t="str">
            <v>Поворот 90 гр.</v>
          </cell>
          <cell r="B97" t="str">
            <v>25х16</v>
          </cell>
          <cell r="AY97">
            <v>14.459999999999999</v>
          </cell>
          <cell r="AZ97">
            <v>12.06</v>
          </cell>
        </row>
        <row r="98">
          <cell r="A98" t="str">
            <v>Поворот 90 гр.</v>
          </cell>
          <cell r="B98" t="str">
            <v>25х25</v>
          </cell>
          <cell r="AY98">
            <v>14.459999999999999</v>
          </cell>
          <cell r="AZ98">
            <v>12.06</v>
          </cell>
        </row>
        <row r="99">
          <cell r="A99" t="str">
            <v>Поворот 90 гр.</v>
          </cell>
          <cell r="B99" t="str">
            <v>40х16</v>
          </cell>
          <cell r="AY99">
            <v>22.98</v>
          </cell>
          <cell r="AZ99">
            <v>19.14</v>
          </cell>
        </row>
        <row r="100">
          <cell r="A100" t="str">
            <v>Поворот 90 гр.</v>
          </cell>
          <cell r="B100" t="str">
            <v>40х25</v>
          </cell>
          <cell r="AY100">
            <v>22.98</v>
          </cell>
          <cell r="AZ100">
            <v>19.14</v>
          </cell>
        </row>
        <row r="101">
          <cell r="A101" t="str">
            <v>Поворот 90 гр.</v>
          </cell>
          <cell r="B101" t="str">
            <v>40х40</v>
          </cell>
          <cell r="AY101">
            <v>22.98</v>
          </cell>
          <cell r="AZ101">
            <v>19.14</v>
          </cell>
        </row>
        <row r="102">
          <cell r="A102" t="str">
            <v>Поворот 90 гр.</v>
          </cell>
          <cell r="B102" t="str">
            <v>60х40</v>
          </cell>
          <cell r="AY102">
            <v>54.42</v>
          </cell>
          <cell r="AZ102">
            <v>45.36</v>
          </cell>
        </row>
        <row r="103">
          <cell r="A103" t="str">
            <v>Поворот 90 гр.</v>
          </cell>
          <cell r="B103" t="str">
            <v>60х60</v>
          </cell>
          <cell r="AY103">
            <v>54.42</v>
          </cell>
          <cell r="AZ103">
            <v>45.36</v>
          </cell>
        </row>
        <row r="104">
          <cell r="A104" t="str">
            <v>Поворот 90 гр.</v>
          </cell>
          <cell r="B104" t="str">
            <v>100х40</v>
          </cell>
          <cell r="AY104">
            <v>73.38000000000001</v>
          </cell>
          <cell r="AZ104">
            <v>61.140000000000008</v>
          </cell>
        </row>
        <row r="105">
          <cell r="A105" t="str">
            <v>Поворот 90 гр.</v>
          </cell>
          <cell r="B105" t="str">
            <v>100х60</v>
          </cell>
          <cell r="AY105">
            <v>73.38000000000001</v>
          </cell>
          <cell r="AZ105">
            <v>61.140000000000008</v>
          </cell>
        </row>
        <row r="106">
          <cell r="B106" t="str">
            <v>Т-образный угол</v>
          </cell>
          <cell r="AY106">
            <v>0</v>
          </cell>
          <cell r="AZ106">
            <v>0</v>
          </cell>
        </row>
        <row r="107">
          <cell r="A107" t="str">
            <v>Т-образный угол</v>
          </cell>
          <cell r="B107" t="str">
            <v>15х10</v>
          </cell>
          <cell r="AY107">
            <v>6.4799999999999995</v>
          </cell>
          <cell r="AZ107">
            <v>5.3999999999999995</v>
          </cell>
        </row>
        <row r="108">
          <cell r="A108" t="str">
            <v>Т-образный угол</v>
          </cell>
          <cell r="B108" t="str">
            <v>16х16</v>
          </cell>
          <cell r="AY108">
            <v>6.4799999999999995</v>
          </cell>
          <cell r="AZ108">
            <v>5.3999999999999995</v>
          </cell>
        </row>
        <row r="109">
          <cell r="A109" t="str">
            <v>Т-образный угол</v>
          </cell>
          <cell r="B109" t="str">
            <v>25х16</v>
          </cell>
          <cell r="AY109">
            <v>14.459999999999999</v>
          </cell>
          <cell r="AZ109">
            <v>12.06</v>
          </cell>
        </row>
        <row r="110">
          <cell r="A110" t="str">
            <v>Т-образный угол</v>
          </cell>
          <cell r="B110" t="str">
            <v>25х25</v>
          </cell>
          <cell r="AY110">
            <v>14.459999999999999</v>
          </cell>
          <cell r="AZ110">
            <v>12.06</v>
          </cell>
        </row>
        <row r="111">
          <cell r="A111" t="str">
            <v>Т-образный угол</v>
          </cell>
          <cell r="B111" t="str">
            <v>40х16</v>
          </cell>
          <cell r="AY111">
            <v>22.98</v>
          </cell>
          <cell r="AZ111">
            <v>19.14</v>
          </cell>
        </row>
        <row r="112">
          <cell r="A112" t="str">
            <v>Т-образный угол</v>
          </cell>
          <cell r="B112" t="str">
            <v>40х25</v>
          </cell>
          <cell r="AY112">
            <v>22.98</v>
          </cell>
          <cell r="AZ112">
            <v>19.14</v>
          </cell>
        </row>
        <row r="113">
          <cell r="A113" t="str">
            <v>Т-образный угол</v>
          </cell>
          <cell r="B113" t="str">
            <v>40х40</v>
          </cell>
          <cell r="AY113">
            <v>22.98</v>
          </cell>
          <cell r="AZ113">
            <v>19.14</v>
          </cell>
        </row>
        <row r="114">
          <cell r="A114" t="str">
            <v>Т-образный угол</v>
          </cell>
          <cell r="B114" t="str">
            <v>60х40</v>
          </cell>
          <cell r="AY114">
            <v>54.42</v>
          </cell>
          <cell r="AZ114">
            <v>45.36</v>
          </cell>
        </row>
        <row r="115">
          <cell r="A115" t="str">
            <v>Т-образный угол</v>
          </cell>
          <cell r="B115" t="str">
            <v>60х60</v>
          </cell>
          <cell r="AY115">
            <v>54.42</v>
          </cell>
          <cell r="AZ115">
            <v>45.36</v>
          </cell>
        </row>
        <row r="116">
          <cell r="A116" t="str">
            <v>Т-образный угол</v>
          </cell>
          <cell r="B116" t="str">
            <v>100х40</v>
          </cell>
          <cell r="AY116">
            <v>73.38000000000001</v>
          </cell>
          <cell r="AZ116">
            <v>61.140000000000008</v>
          </cell>
        </row>
        <row r="117">
          <cell r="A117" t="str">
            <v>Т-образный угол</v>
          </cell>
          <cell r="B117" t="str">
            <v>100х60</v>
          </cell>
          <cell r="AY117">
            <v>73.38000000000001</v>
          </cell>
          <cell r="AZ117">
            <v>61.140000000000008</v>
          </cell>
        </row>
        <row r="118">
          <cell r="B118" t="str">
            <v>заглушка</v>
          </cell>
          <cell r="AY118">
            <v>0</v>
          </cell>
          <cell r="AZ118">
            <v>0</v>
          </cell>
        </row>
        <row r="119">
          <cell r="A119" t="str">
            <v>Заглушка</v>
          </cell>
          <cell r="B119" t="str">
            <v>15х10</v>
          </cell>
          <cell r="AY119">
            <v>6.4799999999999995</v>
          </cell>
          <cell r="AZ119">
            <v>5.3999999999999995</v>
          </cell>
        </row>
        <row r="120">
          <cell r="A120" t="str">
            <v>Заглушка</v>
          </cell>
          <cell r="B120" t="str">
            <v>16х16</v>
          </cell>
          <cell r="AY120">
            <v>6.4799999999999995</v>
          </cell>
          <cell r="AZ120">
            <v>5.3999999999999995</v>
          </cell>
        </row>
        <row r="121">
          <cell r="A121" t="str">
            <v>Заглушка</v>
          </cell>
          <cell r="B121" t="str">
            <v>25х16</v>
          </cell>
          <cell r="AY121">
            <v>14.459999999999999</v>
          </cell>
          <cell r="AZ121">
            <v>12.06</v>
          </cell>
        </row>
        <row r="122">
          <cell r="A122" t="str">
            <v>Заглушка</v>
          </cell>
          <cell r="B122" t="str">
            <v>25х25</v>
          </cell>
          <cell r="AY122">
            <v>14.459999999999999</v>
          </cell>
          <cell r="AZ122">
            <v>12.06</v>
          </cell>
        </row>
        <row r="123">
          <cell r="A123" t="str">
            <v>Заглушка</v>
          </cell>
          <cell r="B123" t="str">
            <v>40х16</v>
          </cell>
          <cell r="AY123">
            <v>22.98</v>
          </cell>
          <cell r="AZ123">
            <v>19.14</v>
          </cell>
        </row>
        <row r="124">
          <cell r="A124" t="str">
            <v>Заглушка</v>
          </cell>
          <cell r="B124" t="str">
            <v>40х25</v>
          </cell>
          <cell r="AY124">
            <v>22.98</v>
          </cell>
          <cell r="AZ124">
            <v>19.14</v>
          </cell>
        </row>
        <row r="125">
          <cell r="A125" t="str">
            <v>Заглушка</v>
          </cell>
          <cell r="B125" t="str">
            <v>40х40</v>
          </cell>
          <cell r="AY125">
            <v>22.98</v>
          </cell>
          <cell r="AZ125">
            <v>19.14</v>
          </cell>
        </row>
        <row r="126">
          <cell r="A126" t="str">
            <v>Заглушка</v>
          </cell>
          <cell r="B126" t="str">
            <v>60х40</v>
          </cell>
          <cell r="AY126">
            <v>54.42</v>
          </cell>
          <cell r="AZ126">
            <v>45.36</v>
          </cell>
        </row>
        <row r="127">
          <cell r="A127" t="str">
            <v>Заглушка</v>
          </cell>
          <cell r="B127" t="str">
            <v>60х60</v>
          </cell>
          <cell r="AY127">
            <v>54.42</v>
          </cell>
          <cell r="AZ127">
            <v>45.36</v>
          </cell>
        </row>
        <row r="128">
          <cell r="A128" t="str">
            <v>Заглушка</v>
          </cell>
          <cell r="B128" t="str">
            <v>100х40</v>
          </cell>
          <cell r="AY128">
            <v>73.38000000000001</v>
          </cell>
          <cell r="AZ128">
            <v>61.140000000000008</v>
          </cell>
        </row>
        <row r="129">
          <cell r="A129" t="str">
            <v>Заглушка</v>
          </cell>
          <cell r="B129" t="str">
            <v>100х60</v>
          </cell>
          <cell r="AY129">
            <v>73.38000000000001</v>
          </cell>
          <cell r="AZ129">
            <v>61.140000000000008</v>
          </cell>
        </row>
      </sheetData>
      <sheetData sheetId="23"/>
      <sheetData sheetId="24" refreshError="1"/>
      <sheetData sheetId="2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Кабель"/>
      <sheetName val="ИзмененияЦен"/>
      <sheetName val="Динамика за месяц товара"/>
      <sheetName val="Италия"/>
      <sheetName val="Черный ПВС"/>
      <sheetName val="Арматура для СИП"/>
      <sheetName val="Полиэтилен и бумага"/>
      <sheetName val="Приход_полиэт_бумага"/>
      <sheetName val="железная дорога"/>
      <sheetName val="Приход"/>
      <sheetName val="Кабель вне сверки"/>
      <sheetName val="Архив"/>
      <sheetName val="Торгсервис"/>
      <sheetName val="Спец. Рапира"/>
      <sheetName val="Рапира"/>
      <sheetName val="Тула-NEW"/>
      <sheetName val="Титул"/>
      <sheetName val="Содержание"/>
      <sheetName val="Разномеры"/>
      <sheetName val="Пр1"/>
      <sheetName val="Пр2"/>
      <sheetName val="Пр3"/>
      <sheetName val="Пр4"/>
      <sheetName val="Пр5"/>
      <sheetName val="Пр6"/>
      <sheetName val="Пр7"/>
      <sheetName val="Пр8"/>
      <sheetName val="Пр9"/>
      <sheetName val="Пр10"/>
      <sheetName val="Пр11"/>
      <sheetName val="Пр12"/>
      <sheetName val="Пр13"/>
      <sheetName val="Пр14"/>
      <sheetName val="Кабель, провод"/>
      <sheetName val="cab_spec"/>
      <sheetName val="Пр7(2)"/>
      <sheetName val="Оборачиваемость"/>
      <sheetName val="Техэлектро"/>
      <sheetName val="СпецТехэлектро"/>
      <sheetName val="Закачка Техэлектро"/>
      <sheetName val="Пр11 (3)"/>
      <sheetName val="Пр11 (2)"/>
      <sheetName val="Отв. лица"/>
      <sheetName val="АСМ и РЭК"/>
      <sheetName val="АСМ и Смоленск"/>
      <sheetName val="Пр12_1"/>
      <sheetName val="Пр13_1"/>
      <sheetName val="Новые позиции_NUMнг-LS"/>
      <sheetName val="Спец. ПВС и ПУГНП"/>
      <sheetName val="NYM_RusMarket"/>
      <sheetName val="Распродажа на маркет русскейбл"/>
      <sheetName val="Спец. ЗВИ"/>
      <sheetName val="Распродажа расчет"/>
      <sheetName val="Отчет о совместимости"/>
      <sheetName val="Эл-доп"/>
      <sheetName val="Электрика"/>
      <sheetName val="Списки"/>
    </sheetNames>
    <sheetDataSet>
      <sheetData sheetId="0">
        <row r="1">
          <cell r="A1" t="str">
            <v>Наименование</v>
          </cell>
          <cell r="GF1" t="str">
            <v>Мелкий Опт.</v>
          </cell>
          <cell r="GG1" t="str">
            <v>Опт.</v>
          </cell>
        </row>
        <row r="2">
          <cell r="A2" t="str">
            <v>@</v>
          </cell>
          <cell r="GF2" t="str">
            <v>@</v>
          </cell>
          <cell r="GG2" t="str">
            <v>@</v>
          </cell>
        </row>
        <row r="3">
          <cell r="A3" t="str">
            <v>&amp;</v>
          </cell>
        </row>
        <row r="4">
          <cell r="A4" t="str">
            <v>.</v>
          </cell>
          <cell r="GG4">
            <v>39580.747658912034</v>
          </cell>
        </row>
        <row r="5">
          <cell r="A5" t="str">
            <v>.</v>
          </cell>
        </row>
        <row r="6">
          <cell r="A6" t="str">
            <v>.</v>
          </cell>
        </row>
        <row r="7">
          <cell r="A7" t="str">
            <v>.</v>
          </cell>
        </row>
        <row r="8">
          <cell r="A8" t="str">
            <v>.</v>
          </cell>
        </row>
        <row r="9">
          <cell r="A9" t="str">
            <v>.</v>
          </cell>
        </row>
        <row r="10">
          <cell r="A10" t="str">
            <v xml:space="preserve"> Провод медный (ПУНП, ПВ-1, ППВ)</v>
          </cell>
        </row>
        <row r="11">
          <cell r="A11" t="str">
            <v>ПУНП 2х1,5</v>
          </cell>
          <cell r="GF11">
            <v>9.86</v>
          </cell>
          <cell r="GG11">
            <v>8.57</v>
          </cell>
        </row>
        <row r="12">
          <cell r="A12" t="str">
            <v>ПУНП 2х2,5</v>
          </cell>
          <cell r="GF12">
            <v>15.74</v>
          </cell>
          <cell r="GG12">
            <v>13.69</v>
          </cell>
        </row>
        <row r="13">
          <cell r="A13" t="str">
            <v>ПУНП 2х4</v>
          </cell>
          <cell r="GF13">
            <v>23.7</v>
          </cell>
          <cell r="GG13">
            <v>20.61</v>
          </cell>
        </row>
        <row r="14">
          <cell r="A14" t="str">
            <v>ПУНП 3х1,5</v>
          </cell>
          <cell r="GF14">
            <v>14.47</v>
          </cell>
          <cell r="GG14">
            <v>12.58</v>
          </cell>
        </row>
        <row r="15">
          <cell r="A15" t="str">
            <v>ПУНП 3х2,5</v>
          </cell>
          <cell r="GF15">
            <v>23.3</v>
          </cell>
          <cell r="GG15">
            <v>20.260000000000002</v>
          </cell>
        </row>
        <row r="16">
          <cell r="A16" t="str">
            <v>ПУНП 3х4</v>
          </cell>
          <cell r="GF16">
            <v>35.36</v>
          </cell>
          <cell r="GG16">
            <v>30.75</v>
          </cell>
        </row>
        <row r="17">
          <cell r="A17" t="str">
            <v>ПВ-1  0,5</v>
          </cell>
          <cell r="GF17">
            <v>1.83</v>
          </cell>
          <cell r="GG17">
            <v>1.66</v>
          </cell>
        </row>
        <row r="18">
          <cell r="A18" t="str">
            <v>ПВ-1  0,75</v>
          </cell>
          <cell r="GF18">
            <v>2.58</v>
          </cell>
          <cell r="GG18">
            <v>2.35</v>
          </cell>
        </row>
        <row r="19">
          <cell r="A19" t="str">
            <v>ПВ-1  1</v>
          </cell>
          <cell r="GF19">
            <v>3.22</v>
          </cell>
          <cell r="GG19">
            <v>2.93</v>
          </cell>
        </row>
        <row r="20">
          <cell r="A20" t="str">
            <v>ПВ-1  1,5</v>
          </cell>
          <cell r="GF20">
            <v>4.7300000000000004</v>
          </cell>
          <cell r="GG20">
            <v>4.1100000000000003</v>
          </cell>
        </row>
        <row r="21">
          <cell r="A21" t="str">
            <v>ПВ-1  2,5</v>
          </cell>
          <cell r="GF21">
            <v>7.66</v>
          </cell>
          <cell r="GG21">
            <v>6.75</v>
          </cell>
        </row>
        <row r="22">
          <cell r="A22" t="str">
            <v>ПВ-1  4</v>
          </cell>
          <cell r="GF22">
            <v>12.47</v>
          </cell>
          <cell r="GG22">
            <v>10.98</v>
          </cell>
        </row>
        <row r="23">
          <cell r="A23" t="str">
            <v>ПВ-1  6</v>
          </cell>
          <cell r="GF23">
            <v>18.13</v>
          </cell>
          <cell r="GG23">
            <v>16.190000000000001</v>
          </cell>
        </row>
        <row r="24">
          <cell r="A24" t="str">
            <v>ПВ-1 10</v>
          </cell>
          <cell r="GF24">
            <v>30.22</v>
          </cell>
          <cell r="GG24">
            <v>26.28</v>
          </cell>
        </row>
        <row r="25">
          <cell r="A25" t="str">
            <v>ПВ-1 16</v>
          </cell>
          <cell r="GF25">
            <v>48.35</v>
          </cell>
          <cell r="GG25">
            <v>42.04</v>
          </cell>
        </row>
        <row r="26">
          <cell r="A26" t="str">
            <v>ПВ-1 25</v>
          </cell>
          <cell r="GF26">
            <v>76.34</v>
          </cell>
          <cell r="GG26">
            <v>69.400000000000006</v>
          </cell>
        </row>
        <row r="27">
          <cell r="A27" t="str">
            <v>ПВ-1 35</v>
          </cell>
          <cell r="GF27">
            <v>105.25</v>
          </cell>
          <cell r="GG27">
            <v>95.69</v>
          </cell>
        </row>
        <row r="28">
          <cell r="A28" t="str">
            <v>ПВ-1 50</v>
          </cell>
          <cell r="GF28">
            <v>151.79</v>
          </cell>
          <cell r="GG28">
            <v>137.99</v>
          </cell>
        </row>
        <row r="29">
          <cell r="A29" t="str">
            <v>ПВ-1 70</v>
          </cell>
          <cell r="GF29">
            <v>218.1</v>
          </cell>
          <cell r="GG29">
            <v>198.27</v>
          </cell>
        </row>
        <row r="30">
          <cell r="A30" t="str">
            <v>ПВ-1 95</v>
          </cell>
          <cell r="GF30">
            <v>299.14999999999998</v>
          </cell>
          <cell r="GG30">
            <v>271.95999999999998</v>
          </cell>
        </row>
        <row r="31">
          <cell r="A31" t="str">
            <v>ПВ-1 120</v>
          </cell>
          <cell r="GF31">
            <v>383.8</v>
          </cell>
          <cell r="GG31">
            <v>348.91</v>
          </cell>
        </row>
        <row r="32">
          <cell r="A32" t="str">
            <v>ППВ 2х1,5</v>
          </cell>
          <cell r="GF32">
            <v>9.84</v>
          </cell>
          <cell r="GG32">
            <v>8.5500000000000007</v>
          </cell>
        </row>
        <row r="33">
          <cell r="A33" t="str">
            <v>ППВ 2х2,5</v>
          </cell>
          <cell r="GF33">
            <v>14.9</v>
          </cell>
          <cell r="GG33">
            <v>12.95</v>
          </cell>
        </row>
        <row r="34">
          <cell r="A34" t="str">
            <v>ППВ 2х4</v>
          </cell>
          <cell r="GF34">
            <v>23.98</v>
          </cell>
          <cell r="GG34">
            <v>21.03</v>
          </cell>
        </row>
        <row r="35">
          <cell r="A35" t="str">
            <v>ППВ 3х1,5</v>
          </cell>
          <cell r="GF35">
            <v>14.61</v>
          </cell>
          <cell r="GG35">
            <v>12.7</v>
          </cell>
        </row>
        <row r="36">
          <cell r="A36" t="str">
            <v>ППВ 3х2,5</v>
          </cell>
          <cell r="GF36">
            <v>23.25</v>
          </cell>
          <cell r="GG36">
            <v>20.22</v>
          </cell>
        </row>
        <row r="37">
          <cell r="A37" t="str">
            <v>ППВ 3х4</v>
          </cell>
          <cell r="GF37">
            <v>34.68</v>
          </cell>
          <cell r="GG37">
            <v>31.53</v>
          </cell>
        </row>
        <row r="38">
          <cell r="A38" t="str">
            <v xml:space="preserve"> Провод медный гибкий (ШВП-2, ШВВП, ПУГНП, ПВС, ПВ-3)</v>
          </cell>
          <cell r="GF38">
            <v>0</v>
          </cell>
        </row>
        <row r="39">
          <cell r="A39" t="str">
            <v>ШВП-2 2х0,2</v>
          </cell>
          <cell r="GF39">
            <v>2.6</v>
          </cell>
          <cell r="GG39">
            <v>2.2599999999999998</v>
          </cell>
        </row>
        <row r="40">
          <cell r="A40" t="str">
            <v>ШВП-2 2х0,35</v>
          </cell>
          <cell r="GF40">
            <v>3.8</v>
          </cell>
          <cell r="GG40">
            <v>3.3</v>
          </cell>
        </row>
        <row r="41">
          <cell r="A41" t="str">
            <v>ШВП-2 2х0,5</v>
          </cell>
          <cell r="GF41">
            <v>5.09</v>
          </cell>
          <cell r="GG41">
            <v>4.43</v>
          </cell>
        </row>
        <row r="42">
          <cell r="A42" t="str">
            <v>ШВП-2 2х0,75</v>
          </cell>
          <cell r="GF42">
            <v>6.98</v>
          </cell>
          <cell r="GG42">
            <v>6.07</v>
          </cell>
        </row>
        <row r="43">
          <cell r="A43" t="str">
            <v>ШВВП 2х0,35</v>
          </cell>
          <cell r="GF43">
            <v>3.74</v>
          </cell>
          <cell r="GG43">
            <v>3.25</v>
          </cell>
        </row>
        <row r="44">
          <cell r="A44" t="str">
            <v>ШВВП 2х0,5</v>
          </cell>
          <cell r="GF44">
            <v>4.8499999999999996</v>
          </cell>
          <cell r="GG44">
            <v>4.22</v>
          </cell>
        </row>
        <row r="45">
          <cell r="A45" t="str">
            <v>ШВВП 2х0,75</v>
          </cell>
          <cell r="GF45">
            <v>6.46</v>
          </cell>
          <cell r="GG45">
            <v>5.62</v>
          </cell>
        </row>
        <row r="46">
          <cell r="A46" t="str">
            <v>ШВВП 3х0,5</v>
          </cell>
          <cell r="GF46">
            <v>7.26</v>
          </cell>
          <cell r="GG46">
            <v>6.32</v>
          </cell>
        </row>
        <row r="47">
          <cell r="A47" t="str">
            <v>ШВВП 3х0,75</v>
          </cell>
          <cell r="GF47">
            <v>9.6199999999999992</v>
          </cell>
          <cell r="GG47">
            <v>8.3699999999999992</v>
          </cell>
        </row>
        <row r="48">
          <cell r="A48" t="str">
            <v>ПУГНП 2х1,5</v>
          </cell>
          <cell r="GF48">
            <v>9.8699999999999992</v>
          </cell>
          <cell r="GG48">
            <v>8.58</v>
          </cell>
        </row>
        <row r="49">
          <cell r="A49" t="str">
            <v>ПУГНП 2х2,5</v>
          </cell>
          <cell r="GF49">
            <v>16.21</v>
          </cell>
          <cell r="GG49">
            <v>14.1</v>
          </cell>
        </row>
        <row r="50">
          <cell r="A50" t="str">
            <v>ПУГНП 2х4</v>
          </cell>
          <cell r="GF50">
            <v>25.2</v>
          </cell>
          <cell r="GG50">
            <v>21.91</v>
          </cell>
        </row>
        <row r="51">
          <cell r="A51" t="str">
            <v>ПУГНП 3х1,5</v>
          </cell>
          <cell r="GF51">
            <v>14.67</v>
          </cell>
          <cell r="GG51">
            <v>12.76</v>
          </cell>
        </row>
        <row r="52">
          <cell r="A52" t="str">
            <v>ПУГНП 3х2,5</v>
          </cell>
          <cell r="GF52">
            <v>24.16</v>
          </cell>
          <cell r="GG52">
            <v>21.01</v>
          </cell>
        </row>
        <row r="53">
          <cell r="A53" t="str">
            <v>ПУГНП 3х4</v>
          </cell>
          <cell r="GF53">
            <v>37.71</v>
          </cell>
          <cell r="GG53">
            <v>32.79</v>
          </cell>
        </row>
        <row r="54">
          <cell r="A54" t="str">
            <v>ПВС 2х0,75</v>
          </cell>
          <cell r="GF54">
            <v>7.94</v>
          </cell>
          <cell r="GG54">
            <v>6.9</v>
          </cell>
        </row>
        <row r="55">
          <cell r="A55" t="str">
            <v>ПВС 2х1</v>
          </cell>
          <cell r="GF55">
            <v>10.02</v>
          </cell>
          <cell r="GG55">
            <v>8.7100000000000009</v>
          </cell>
        </row>
        <row r="56">
          <cell r="A56" t="str">
            <v>ПВС 2х1,5</v>
          </cell>
          <cell r="GF56">
            <v>13.11</v>
          </cell>
          <cell r="GG56">
            <v>11.4</v>
          </cell>
        </row>
        <row r="57">
          <cell r="A57" t="str">
            <v>ПВС 2х2,5</v>
          </cell>
          <cell r="GF57">
            <v>20.86</v>
          </cell>
          <cell r="GG57">
            <v>18.14</v>
          </cell>
        </row>
        <row r="58">
          <cell r="A58" t="str">
            <v>ПВС 2х4</v>
          </cell>
          <cell r="GF58">
            <v>31.85</v>
          </cell>
          <cell r="GG58">
            <v>27.69</v>
          </cell>
        </row>
        <row r="59">
          <cell r="A59" t="str">
            <v>ПВС 2х6</v>
          </cell>
          <cell r="GF59">
            <v>46.09</v>
          </cell>
          <cell r="GG59">
            <v>40.08</v>
          </cell>
        </row>
        <row r="60">
          <cell r="A60" t="str">
            <v>ПВС 2х10</v>
          </cell>
          <cell r="GF60">
            <v>73.19</v>
          </cell>
          <cell r="GG60">
            <v>63.64</v>
          </cell>
        </row>
        <row r="61">
          <cell r="A61" t="str">
            <v>ПВС 2х16</v>
          </cell>
          <cell r="GF61">
            <v>124.07</v>
          </cell>
          <cell r="GG61">
            <v>107.89</v>
          </cell>
        </row>
        <row r="62">
          <cell r="A62" t="str">
            <v>ПВС 3х0,75</v>
          </cell>
          <cell r="GF62">
            <v>10.78</v>
          </cell>
          <cell r="GG62">
            <v>9.3800000000000008</v>
          </cell>
        </row>
        <row r="63">
          <cell r="A63" t="str">
            <v>ПВС 3х1</v>
          </cell>
          <cell r="GF63">
            <v>13.43</v>
          </cell>
          <cell r="GG63">
            <v>11.68</v>
          </cell>
        </row>
        <row r="64">
          <cell r="A64" t="str">
            <v>ПВС 3х1,5</v>
          </cell>
          <cell r="GF64">
            <v>18.059999999999999</v>
          </cell>
          <cell r="GG64">
            <v>15.7</v>
          </cell>
        </row>
        <row r="65">
          <cell r="A65" t="str">
            <v>ПВС 3х2,5</v>
          </cell>
          <cell r="GF65">
            <v>28.92</v>
          </cell>
          <cell r="GG65">
            <v>25.15</v>
          </cell>
        </row>
        <row r="66">
          <cell r="A66" t="str">
            <v>ПВС 3х4</v>
          </cell>
          <cell r="GF66">
            <v>45.19</v>
          </cell>
          <cell r="GG66">
            <v>39.299999999999997</v>
          </cell>
        </row>
        <row r="67">
          <cell r="A67" t="str">
            <v>ПВС 3х6</v>
          </cell>
          <cell r="GF67">
            <v>66.02</v>
          </cell>
          <cell r="GG67">
            <v>57.41</v>
          </cell>
        </row>
        <row r="68">
          <cell r="A68" t="str">
            <v>ПВС 3х10</v>
          </cell>
          <cell r="GF68">
            <v>107.35</v>
          </cell>
          <cell r="GG68">
            <v>93.35</v>
          </cell>
        </row>
        <row r="69">
          <cell r="A69" t="str">
            <v>ПВС 3х16</v>
          </cell>
          <cell r="GF69">
            <v>184.01</v>
          </cell>
          <cell r="GG69">
            <v>160</v>
          </cell>
        </row>
        <row r="70">
          <cell r="A70" t="str">
            <v>ПВС 4х0,75</v>
          </cell>
          <cell r="GF70">
            <v>13.6</v>
          </cell>
          <cell r="GG70">
            <v>11.82</v>
          </cell>
        </row>
        <row r="71">
          <cell r="A71" t="str">
            <v>ПВС 4х1</v>
          </cell>
          <cell r="GF71">
            <v>17.79</v>
          </cell>
          <cell r="GG71">
            <v>15.47</v>
          </cell>
        </row>
        <row r="72">
          <cell r="A72" t="str">
            <v>ПВС 4х1,5</v>
          </cell>
          <cell r="GF72">
            <v>24.41</v>
          </cell>
          <cell r="GG72">
            <v>21.22</v>
          </cell>
        </row>
        <row r="73">
          <cell r="A73" t="str">
            <v>ПВС 4х2,5</v>
          </cell>
          <cell r="GF73">
            <v>38.15</v>
          </cell>
          <cell r="GG73">
            <v>33.18</v>
          </cell>
        </row>
        <row r="74">
          <cell r="A74" t="str">
            <v>ПВС 4х4</v>
          </cell>
          <cell r="GF74">
            <v>60.07</v>
          </cell>
          <cell r="GG74">
            <v>52.23</v>
          </cell>
        </row>
        <row r="75">
          <cell r="A75" t="str">
            <v>ПВС 4х6</v>
          </cell>
          <cell r="GF75">
            <v>87.2</v>
          </cell>
          <cell r="GG75">
            <v>75.83</v>
          </cell>
        </row>
        <row r="76">
          <cell r="A76" t="str">
            <v>ПВС 4х10</v>
          </cell>
          <cell r="GF76">
            <v>141.34</v>
          </cell>
          <cell r="GG76">
            <v>122.91</v>
          </cell>
        </row>
        <row r="77">
          <cell r="A77" t="str">
            <v>ПВС 4х16</v>
          </cell>
          <cell r="GF77">
            <v>243.56</v>
          </cell>
          <cell r="GG77">
            <v>211.79</v>
          </cell>
        </row>
        <row r="78">
          <cell r="A78" t="str">
            <v>ПВС 5х0,75</v>
          </cell>
          <cell r="GF78">
            <v>17.350000000000001</v>
          </cell>
          <cell r="GG78">
            <v>15.08</v>
          </cell>
        </row>
        <row r="79">
          <cell r="A79" t="str">
            <v>ПВС 5х1</v>
          </cell>
          <cell r="GF79">
            <v>21.76</v>
          </cell>
          <cell r="GG79">
            <v>18.920000000000002</v>
          </cell>
        </row>
        <row r="80">
          <cell r="A80" t="str">
            <v>ПВС 5х1,5</v>
          </cell>
          <cell r="GF80">
            <v>30.45</v>
          </cell>
          <cell r="GG80">
            <v>26.48</v>
          </cell>
        </row>
        <row r="81">
          <cell r="A81" t="str">
            <v>ПВС 5х2,5</v>
          </cell>
          <cell r="GF81">
            <v>47.77</v>
          </cell>
          <cell r="GG81">
            <v>41.54</v>
          </cell>
        </row>
        <row r="82">
          <cell r="A82" t="str">
            <v>ПВС 5х4</v>
          </cell>
          <cell r="GF82">
            <v>75.62</v>
          </cell>
          <cell r="GG82">
            <v>65.760000000000005</v>
          </cell>
        </row>
        <row r="83">
          <cell r="A83" t="str">
            <v>ПВС 5х6</v>
          </cell>
          <cell r="GF83">
            <v>109.18</v>
          </cell>
          <cell r="GG83">
            <v>94.94</v>
          </cell>
        </row>
        <row r="84">
          <cell r="A84" t="str">
            <v>ПВС 5х10</v>
          </cell>
          <cell r="GF84">
            <v>177.12</v>
          </cell>
          <cell r="GG84">
            <v>154.02000000000001</v>
          </cell>
        </row>
        <row r="85">
          <cell r="A85" t="str">
            <v>ПВС 5х16</v>
          </cell>
          <cell r="GF85">
            <v>309.11</v>
          </cell>
          <cell r="GG85">
            <v>268.79000000000002</v>
          </cell>
        </row>
        <row r="86">
          <cell r="A86" t="str">
            <v>ПВ-3  0,5</v>
          </cell>
          <cell r="GF86">
            <v>2</v>
          </cell>
          <cell r="GG86">
            <v>1.82</v>
          </cell>
        </row>
        <row r="87">
          <cell r="A87" t="str">
            <v>ПВ-3  0,75</v>
          </cell>
          <cell r="GF87">
            <v>2.7</v>
          </cell>
          <cell r="GG87">
            <v>2.4500000000000002</v>
          </cell>
        </row>
        <row r="88">
          <cell r="A88" t="str">
            <v>ПВ-3  1</v>
          </cell>
          <cell r="GF88">
            <v>3.26</v>
          </cell>
          <cell r="GG88">
            <v>2.96</v>
          </cell>
        </row>
        <row r="89">
          <cell r="A89" t="str">
            <v>ПВ-3  1,5</v>
          </cell>
          <cell r="GF89">
            <v>4.5999999999999996</v>
          </cell>
          <cell r="GG89">
            <v>4.18</v>
          </cell>
        </row>
        <row r="90">
          <cell r="A90" t="str">
            <v>ПВ-3  2,5</v>
          </cell>
          <cell r="GF90">
            <v>7.69</v>
          </cell>
          <cell r="GG90">
            <v>6.99</v>
          </cell>
        </row>
        <row r="91">
          <cell r="A91" t="str">
            <v>ПВ-3  4</v>
          </cell>
          <cell r="GF91">
            <v>12.99</v>
          </cell>
          <cell r="GG91">
            <v>11.3</v>
          </cell>
        </row>
        <row r="92">
          <cell r="A92" t="str">
            <v>ПВ-3  6</v>
          </cell>
          <cell r="GF92">
            <v>19.45</v>
          </cell>
          <cell r="GG92">
            <v>16.91</v>
          </cell>
        </row>
        <row r="93">
          <cell r="A93" t="str">
            <v>ПВ-3 10</v>
          </cell>
          <cell r="GF93">
            <v>30.58</v>
          </cell>
          <cell r="GG93">
            <v>26.59</v>
          </cell>
        </row>
        <row r="94">
          <cell r="A94" t="str">
            <v>ПВ-3 16</v>
          </cell>
          <cell r="GF94">
            <v>50.13</v>
          </cell>
          <cell r="GG94">
            <v>45.57</v>
          </cell>
        </row>
        <row r="95">
          <cell r="A95" t="str">
            <v>ПВ-3 25</v>
          </cell>
          <cell r="GF95">
            <v>77.12</v>
          </cell>
          <cell r="GG95">
            <v>67.239999999999995</v>
          </cell>
        </row>
        <row r="96">
          <cell r="A96" t="str">
            <v>ПВ-3 35</v>
          </cell>
          <cell r="GF96">
            <v>109.54</v>
          </cell>
          <cell r="GG96">
            <v>95.42</v>
          </cell>
        </row>
        <row r="97">
          <cell r="A97" t="str">
            <v>ПВ-3 50</v>
          </cell>
          <cell r="GF97">
            <v>153.55000000000001</v>
          </cell>
          <cell r="GG97">
            <v>133.75</v>
          </cell>
        </row>
        <row r="98">
          <cell r="A98" t="str">
            <v>ПВ-3 70</v>
          </cell>
          <cell r="GF98">
            <v>214.5</v>
          </cell>
          <cell r="GG98">
            <v>187.01</v>
          </cell>
        </row>
        <row r="99">
          <cell r="A99" t="str">
            <v>ПВ-3 95</v>
          </cell>
          <cell r="GF99">
            <v>296.47000000000003</v>
          </cell>
          <cell r="GG99">
            <v>258.25</v>
          </cell>
        </row>
        <row r="100">
          <cell r="A100" t="str">
            <v>ПВ-3 120</v>
          </cell>
          <cell r="GF100">
            <v>364.88</v>
          </cell>
          <cell r="GG100">
            <v>331.71</v>
          </cell>
        </row>
        <row r="101">
          <cell r="A101" t="str">
            <v>ПВ-3 150</v>
          </cell>
          <cell r="GF101">
            <v>521.46</v>
          </cell>
          <cell r="GG101">
            <v>474.05</v>
          </cell>
        </row>
        <row r="102">
          <cell r="A102" t="str">
            <v>ПВ-3 185</v>
          </cell>
          <cell r="GF102">
            <v>658.77</v>
          </cell>
          <cell r="GG102">
            <v>598.88</v>
          </cell>
        </row>
        <row r="103">
          <cell r="A103" t="str">
            <v>ПВ-3 240</v>
          </cell>
          <cell r="GF103">
            <v>876.82</v>
          </cell>
          <cell r="GG103">
            <v>797.11</v>
          </cell>
        </row>
        <row r="104">
          <cell r="A104" t="str">
            <v xml:space="preserve"> Провод алюминиевый (АПВ, АППВ, АПУНП)</v>
          </cell>
          <cell r="GF104">
            <v>0</v>
          </cell>
        </row>
        <row r="105">
          <cell r="A105" t="str">
            <v>АПВ 2,5</v>
          </cell>
          <cell r="GF105">
            <v>1.5</v>
          </cell>
          <cell r="GG105">
            <v>1.34</v>
          </cell>
        </row>
        <row r="106">
          <cell r="A106" t="str">
            <v>АПВ 4</v>
          </cell>
          <cell r="GF106">
            <v>2.13</v>
          </cell>
          <cell r="GG106">
            <v>1.92</v>
          </cell>
        </row>
        <row r="107">
          <cell r="A107" t="str">
            <v>АПВ 6</v>
          </cell>
          <cell r="GF107">
            <v>2.9</v>
          </cell>
          <cell r="GG107">
            <v>2.59</v>
          </cell>
        </row>
        <row r="108">
          <cell r="A108" t="str">
            <v>АПВ 10</v>
          </cell>
          <cell r="GF108">
            <v>4.78</v>
          </cell>
          <cell r="GG108">
            <v>4.2699999999999996</v>
          </cell>
        </row>
        <row r="109">
          <cell r="A109" t="str">
            <v>АПВ 16</v>
          </cell>
          <cell r="GF109">
            <v>7.28</v>
          </cell>
          <cell r="GG109">
            <v>6.38</v>
          </cell>
        </row>
        <row r="110">
          <cell r="A110" t="str">
            <v>АПВ 25</v>
          </cell>
          <cell r="GF110">
            <v>11.54</v>
          </cell>
          <cell r="GG110">
            <v>10.49</v>
          </cell>
        </row>
        <row r="111">
          <cell r="A111" t="str">
            <v>АПВ 35</v>
          </cell>
          <cell r="GF111">
            <v>17.59</v>
          </cell>
          <cell r="GG111">
            <v>15.3</v>
          </cell>
        </row>
        <row r="112">
          <cell r="A112" t="str">
            <v>АПВ 50</v>
          </cell>
          <cell r="GF112">
            <v>22.75</v>
          </cell>
          <cell r="GG112">
            <v>20.5</v>
          </cell>
        </row>
        <row r="113">
          <cell r="A113" t="str">
            <v>АПВ 70</v>
          </cell>
          <cell r="GF113">
            <v>33.6</v>
          </cell>
          <cell r="GG113">
            <v>29.65</v>
          </cell>
        </row>
        <row r="114">
          <cell r="A114" t="str">
            <v>АПВ 95</v>
          </cell>
          <cell r="GF114">
            <v>43.13</v>
          </cell>
          <cell r="GG114">
            <v>38.96</v>
          </cell>
        </row>
        <row r="115">
          <cell r="A115" t="str">
            <v>АПВ 120</v>
          </cell>
          <cell r="GF115">
            <v>61.66</v>
          </cell>
          <cell r="GG115">
            <v>55.75</v>
          </cell>
        </row>
        <row r="116">
          <cell r="A116" t="str">
            <v>АППВ 2х2,5</v>
          </cell>
          <cell r="GF116">
            <v>3.05</v>
          </cell>
          <cell r="GG116">
            <v>2.65</v>
          </cell>
        </row>
        <row r="117">
          <cell r="A117" t="str">
            <v>АППВ 2х4</v>
          </cell>
          <cell r="GF117">
            <v>4.51</v>
          </cell>
          <cell r="GG117">
            <v>4.0999999999999996</v>
          </cell>
        </row>
        <row r="118">
          <cell r="A118" t="str">
            <v>АППВ 3х2,5</v>
          </cell>
          <cell r="GF118">
            <v>5.01</v>
          </cell>
          <cell r="GG118">
            <v>4.3600000000000003</v>
          </cell>
        </row>
        <row r="119">
          <cell r="A119" t="str">
            <v>АППВ 3х4</v>
          </cell>
          <cell r="GF119">
            <v>7.06</v>
          </cell>
          <cell r="GG119">
            <v>6.14</v>
          </cell>
        </row>
        <row r="120">
          <cell r="A120" t="str">
            <v>АПУНП 2х2,5</v>
          </cell>
          <cell r="GF120">
            <v>3.65</v>
          </cell>
          <cell r="GG120">
            <v>3.26</v>
          </cell>
        </row>
        <row r="121">
          <cell r="A121" t="str">
            <v>АПУНП 2х4</v>
          </cell>
          <cell r="GF121">
            <v>5.23</v>
          </cell>
          <cell r="GG121">
            <v>4.75</v>
          </cell>
        </row>
        <row r="122">
          <cell r="A122" t="str">
            <v>АПУНП 3х2,5</v>
          </cell>
          <cell r="GF122">
            <v>5.41</v>
          </cell>
          <cell r="GG122">
            <v>4.83</v>
          </cell>
        </row>
        <row r="123">
          <cell r="A123" t="str">
            <v>АПУНП 3х4</v>
          </cell>
          <cell r="GF123">
            <v>7.78</v>
          </cell>
          <cell r="GG123">
            <v>7.08</v>
          </cell>
        </row>
        <row r="423">
          <cell r="A423" t="str">
            <v>NYM 3х4</v>
          </cell>
          <cell r="GF423">
            <v>41.08</v>
          </cell>
          <cell r="GG423">
            <v>37.340000000000003</v>
          </cell>
        </row>
        <row r="424">
          <cell r="A424" t="str">
            <v>NYM 3х6</v>
          </cell>
          <cell r="GF424">
            <v>59.94</v>
          </cell>
          <cell r="GG424">
            <v>54.49</v>
          </cell>
        </row>
        <row r="425">
          <cell r="A425" t="str">
            <v>NYM 3х10</v>
          </cell>
          <cell r="GF425">
            <v>108.13</v>
          </cell>
          <cell r="GG425">
            <v>98.3</v>
          </cell>
        </row>
        <row r="426">
          <cell r="A426" t="str">
            <v>NYM 3х16</v>
          </cell>
          <cell r="GF426">
            <v>163.07</v>
          </cell>
          <cell r="GG426">
            <v>148.25</v>
          </cell>
        </row>
        <row r="427">
          <cell r="A427" t="str">
            <v>NYM 4х1,5</v>
          </cell>
          <cell r="GF427">
            <v>22.85</v>
          </cell>
          <cell r="GG427">
            <v>20.77</v>
          </cell>
        </row>
        <row r="428">
          <cell r="A428" t="str">
            <v>NYM 4х2,5</v>
          </cell>
          <cell r="GF428">
            <v>35.31</v>
          </cell>
          <cell r="GG428">
            <v>32.1</v>
          </cell>
        </row>
        <row r="429">
          <cell r="A429" t="str">
            <v>NYM 4х4</v>
          </cell>
          <cell r="GF429">
            <v>55.16</v>
          </cell>
          <cell r="GG429">
            <v>49.69</v>
          </cell>
        </row>
        <row r="430">
          <cell r="A430" t="str">
            <v>NYM 4х6</v>
          </cell>
          <cell r="GF430">
            <v>85.76</v>
          </cell>
          <cell r="GG430">
            <v>74.569999999999993</v>
          </cell>
        </row>
        <row r="431">
          <cell r="A431" t="str">
            <v>NYM 4х10</v>
          </cell>
          <cell r="GF431">
            <v>144.76</v>
          </cell>
          <cell r="GG431">
            <v>125.88</v>
          </cell>
        </row>
        <row r="432">
          <cell r="A432" t="str">
            <v>NYM 4х16</v>
          </cell>
          <cell r="GF432">
            <v>229.16</v>
          </cell>
          <cell r="GG432">
            <v>199.27</v>
          </cell>
        </row>
        <row r="433">
          <cell r="A433" t="str">
            <v>NYM 4х25</v>
          </cell>
          <cell r="GF433">
            <v>354.26</v>
          </cell>
          <cell r="GG433">
            <v>308.05</v>
          </cell>
        </row>
        <row r="434">
          <cell r="A434" t="str">
            <v>NYM 4х35</v>
          </cell>
          <cell r="GF434">
            <v>485.99</v>
          </cell>
          <cell r="GG434">
            <v>422.6</v>
          </cell>
        </row>
        <row r="435">
          <cell r="A435" t="str">
            <v>NYM 5х1,5</v>
          </cell>
          <cell r="GF435">
            <v>27.2</v>
          </cell>
          <cell r="GG435">
            <v>24.73</v>
          </cell>
        </row>
        <row r="436">
          <cell r="A436" t="str">
            <v>NYM 5х2,5</v>
          </cell>
          <cell r="GF436">
            <v>43.59</v>
          </cell>
          <cell r="GG436">
            <v>39.630000000000003</v>
          </cell>
        </row>
        <row r="437">
          <cell r="A437" t="str">
            <v>NYM 5х4</v>
          </cell>
          <cell r="GF437">
            <v>66.13</v>
          </cell>
          <cell r="GG437">
            <v>60.11</v>
          </cell>
        </row>
        <row r="438">
          <cell r="A438" t="str">
            <v>NYM 5х6</v>
          </cell>
          <cell r="GF438">
            <v>100.1</v>
          </cell>
          <cell r="GG438">
            <v>89.78</v>
          </cell>
        </row>
        <row r="439">
          <cell r="A439" t="str">
            <v>NYM 5х10</v>
          </cell>
          <cell r="GF439">
            <v>171.14</v>
          </cell>
          <cell r="GG439">
            <v>155.58000000000001</v>
          </cell>
        </row>
        <row r="440">
          <cell r="A440" t="str">
            <v>NYM 5х16</v>
          </cell>
          <cell r="GF440">
            <v>271.20999999999998</v>
          </cell>
          <cell r="GG440">
            <v>246.55</v>
          </cell>
        </row>
        <row r="441">
          <cell r="A441" t="str">
            <v>NYM 5х25</v>
          </cell>
          <cell r="GF441">
            <v>423.49</v>
          </cell>
          <cell r="GG441">
            <v>384.99</v>
          </cell>
        </row>
        <row r="442">
          <cell r="A442" t="str">
            <v>NYM 5х35</v>
          </cell>
          <cell r="GF442">
            <v>601.66999999999996</v>
          </cell>
          <cell r="GG442">
            <v>546.97</v>
          </cell>
        </row>
        <row r="443">
          <cell r="A443" t="str">
            <v>Пр-во "Севкабель"</v>
          </cell>
          <cell r="GF443">
            <v>0</v>
          </cell>
        </row>
        <row r="444">
          <cell r="A444" t="str">
            <v>NYM 2х1,5 (Севкабель)</v>
          </cell>
          <cell r="GF444">
            <v>14.12</v>
          </cell>
          <cell r="GG444">
            <v>12.83</v>
          </cell>
        </row>
        <row r="445">
          <cell r="A445" t="str">
            <v>NYM 2х2,5 (Севкабель)</v>
          </cell>
          <cell r="GF445">
            <v>21.42</v>
          </cell>
          <cell r="GG445">
            <v>19.47</v>
          </cell>
        </row>
        <row r="446">
          <cell r="A446" t="str">
            <v>NYM 3х1,5 (Севкабель)</v>
          </cell>
          <cell r="GF446">
            <v>19.079999999999998</v>
          </cell>
          <cell r="GG446">
            <v>17.350000000000001</v>
          </cell>
        </row>
        <row r="447">
          <cell r="A447" t="str">
            <v>NYM 3х2,5 (Севкабель)</v>
          </cell>
          <cell r="GF447">
            <v>29.24</v>
          </cell>
          <cell r="GG447">
            <v>26.58</v>
          </cell>
        </row>
        <row r="448">
          <cell r="A448" t="str">
            <v>NYM 4х1,5 (Севкабель)</v>
          </cell>
          <cell r="GF448">
            <v>24.42</v>
          </cell>
          <cell r="GG448">
            <v>22.2</v>
          </cell>
        </row>
        <row r="449">
          <cell r="A449" t="str">
            <v>NYM 4х2,5 (Севкабель)</v>
          </cell>
          <cell r="GF449">
            <v>38.229999999999997</v>
          </cell>
          <cell r="GG449">
            <v>34.76</v>
          </cell>
        </row>
        <row r="450">
          <cell r="A450" t="str">
            <v>NYM 5х1,5 (Севкабель)</v>
          </cell>
          <cell r="GF450">
            <v>29.98</v>
          </cell>
          <cell r="GG450">
            <v>27.25</v>
          </cell>
        </row>
        <row r="451">
          <cell r="A451" t="str">
            <v>NYM 5х2,5 (Севкабель)</v>
          </cell>
          <cell r="GF451">
            <v>47.12</v>
          </cell>
          <cell r="GG451">
            <v>42.83</v>
          </cell>
        </row>
        <row r="452">
          <cell r="A452" t="str">
            <v>NYMнг-LS 2х1,5</v>
          </cell>
          <cell r="GF452">
            <v>15.76</v>
          </cell>
          <cell r="GG452">
            <v>14.32</v>
          </cell>
        </row>
        <row r="453">
          <cell r="A453" t="str">
            <v>NYMнг-LS 2х2,5</v>
          </cell>
          <cell r="GF453">
            <v>22.92</v>
          </cell>
          <cell r="GG453">
            <v>20.84</v>
          </cell>
        </row>
        <row r="454">
          <cell r="A454" t="str">
            <v>NYMнг-LS 3х1,5</v>
          </cell>
          <cell r="GF454">
            <v>21.49</v>
          </cell>
          <cell r="GG454">
            <v>19.54</v>
          </cell>
        </row>
        <row r="455">
          <cell r="A455" t="str">
            <v>NYMнг-LS 3х2,5</v>
          </cell>
          <cell r="GF455">
            <v>31.65</v>
          </cell>
          <cell r="GG455">
            <v>28.77</v>
          </cell>
        </row>
        <row r="456">
          <cell r="A456" t="str">
            <v>NYMнг-LS 3х4</v>
          </cell>
          <cell r="GF456">
            <v>48.1</v>
          </cell>
          <cell r="GG456">
            <v>43.73</v>
          </cell>
        </row>
        <row r="457">
          <cell r="A457" t="str">
            <v>NYMнг-LS 3х6</v>
          </cell>
          <cell r="GF457">
            <v>69.06</v>
          </cell>
          <cell r="GG457">
            <v>62.79</v>
          </cell>
        </row>
        <row r="458">
          <cell r="A458" t="str">
            <v>NYMнг-LS 3х10</v>
          </cell>
          <cell r="GF458">
            <v>120.48</v>
          </cell>
          <cell r="GG458">
            <v>109.53</v>
          </cell>
        </row>
        <row r="459">
          <cell r="A459" t="str">
            <v>NYMнг-LS 4х1,5</v>
          </cell>
          <cell r="GF459">
            <v>28.96</v>
          </cell>
          <cell r="GG459">
            <v>26.33</v>
          </cell>
        </row>
        <row r="460">
          <cell r="A460" t="str">
            <v>NYMнг-LS 4х2,5</v>
          </cell>
          <cell r="GF460">
            <v>41.47</v>
          </cell>
          <cell r="GG460">
            <v>37.700000000000003</v>
          </cell>
        </row>
        <row r="461">
          <cell r="A461" t="str">
            <v>NYMнг-LS 4х4</v>
          </cell>
          <cell r="GF461">
            <v>61.74</v>
          </cell>
          <cell r="GG461">
            <v>56.12</v>
          </cell>
        </row>
        <row r="462">
          <cell r="A462" t="str">
            <v>NYMнг-LS 4х6</v>
          </cell>
          <cell r="GF462">
            <v>87.41</v>
          </cell>
          <cell r="GG462">
            <v>79.459999999999994</v>
          </cell>
        </row>
        <row r="463">
          <cell r="A463" t="str">
            <v>NYMнг-LS 4х10</v>
          </cell>
          <cell r="GF463">
            <v>155.4</v>
          </cell>
          <cell r="GG463">
            <v>141.27000000000001</v>
          </cell>
        </row>
        <row r="464">
          <cell r="A464" t="str">
            <v>NYMнг-LS 4х16</v>
          </cell>
          <cell r="GF464">
            <v>238.26</v>
          </cell>
          <cell r="GG464">
            <v>216.6</v>
          </cell>
        </row>
        <row r="465">
          <cell r="A465" t="str">
            <v>NYMнг-LS 4х25</v>
          </cell>
          <cell r="GF465">
            <v>369.75</v>
          </cell>
          <cell r="GG465">
            <v>336.14</v>
          </cell>
        </row>
        <row r="466">
          <cell r="A466" t="str">
            <v>NYMнг-LS 4х35</v>
          </cell>
          <cell r="GF466">
            <v>508.69</v>
          </cell>
          <cell r="GG466">
            <v>462.45</v>
          </cell>
        </row>
        <row r="467">
          <cell r="A467" t="str">
            <v>NYMнг-LS 5х1,5</v>
          </cell>
          <cell r="GF467">
            <v>34.299999999999997</v>
          </cell>
          <cell r="GG467">
            <v>31.18</v>
          </cell>
        </row>
        <row r="468">
          <cell r="A468" t="str">
            <v>NYMнг-LS 5х2,5</v>
          </cell>
          <cell r="GF468">
            <v>50.29</v>
          </cell>
          <cell r="GG468">
            <v>45.72</v>
          </cell>
        </row>
        <row r="469">
          <cell r="A469" t="str">
            <v>NYMнг-LS 5х4</v>
          </cell>
          <cell r="GF469">
            <v>74.760000000000005</v>
          </cell>
          <cell r="GG469">
            <v>67.97</v>
          </cell>
        </row>
        <row r="470">
          <cell r="A470" t="str">
            <v>NYMнг-LS 5х6</v>
          </cell>
          <cell r="GF470">
            <v>107.59</v>
          </cell>
          <cell r="GG470">
            <v>97.81</v>
          </cell>
        </row>
        <row r="471">
          <cell r="A471" t="str">
            <v>NYMнг-LS 5х10</v>
          </cell>
          <cell r="GF471">
            <v>190.71</v>
          </cell>
          <cell r="GG471">
            <v>173.37</v>
          </cell>
        </row>
        <row r="472">
          <cell r="A472" t="str">
            <v>NYMнг-LS 5х16</v>
          </cell>
          <cell r="GF472">
            <v>296.45999999999998</v>
          </cell>
          <cell r="GG472">
            <v>269.51</v>
          </cell>
        </row>
        <row r="473">
          <cell r="A473" t="str">
            <v>NYMнг-LS 5х25</v>
          </cell>
          <cell r="GF473">
            <v>456.44</v>
          </cell>
          <cell r="GG473">
            <v>414.94</v>
          </cell>
        </row>
        <row r="474">
          <cell r="A474" t="str">
            <v xml:space="preserve"> Кабель медный силовой негорючий (ВВГнг, ВВГнг-п, ВВГнг-LS)</v>
          </cell>
          <cell r="GF474">
            <v>0</v>
          </cell>
        </row>
        <row r="475">
          <cell r="A475" t="str">
            <v>ВВГнг 1х  1,5</v>
          </cell>
          <cell r="GF475">
            <v>6.24</v>
          </cell>
          <cell r="GG475">
            <v>5.67</v>
          </cell>
        </row>
        <row r="476">
          <cell r="A476" t="str">
            <v>ВВГнг 1х  2,5</v>
          </cell>
          <cell r="GF476">
            <v>9.5</v>
          </cell>
          <cell r="GG476">
            <v>8.64</v>
          </cell>
        </row>
        <row r="477">
          <cell r="A477" t="str">
            <v>ВВГнг 1х  4</v>
          </cell>
          <cell r="GF477">
            <v>14.75</v>
          </cell>
          <cell r="GG477">
            <v>13.41</v>
          </cell>
        </row>
        <row r="478">
          <cell r="A478" t="str">
            <v>ВВГнг 1х  6</v>
          </cell>
          <cell r="GF478">
            <v>21.95</v>
          </cell>
          <cell r="GG478">
            <v>19.96</v>
          </cell>
        </row>
        <row r="479">
          <cell r="A479" t="str">
            <v>ВВГнг 1х 10</v>
          </cell>
          <cell r="GF479">
            <v>35.71</v>
          </cell>
          <cell r="GG479">
            <v>32.46</v>
          </cell>
        </row>
        <row r="480">
          <cell r="A480" t="str">
            <v>ВВГнг 1х 16</v>
          </cell>
          <cell r="GF480">
            <v>56.04</v>
          </cell>
          <cell r="GG480">
            <v>50.94</v>
          </cell>
        </row>
        <row r="481">
          <cell r="A481" t="str">
            <v>ВВГнг 1х 25</v>
          </cell>
          <cell r="GF481">
            <v>84.66</v>
          </cell>
          <cell r="GG481">
            <v>76.959999999999994</v>
          </cell>
        </row>
        <row r="482">
          <cell r="A482" t="str">
            <v>ВВГнг 1х 35</v>
          </cell>
          <cell r="GF482">
            <v>116.35</v>
          </cell>
          <cell r="GG482">
            <v>105.78</v>
          </cell>
        </row>
        <row r="483">
          <cell r="A483" t="str">
            <v>ВВГнг 1х 50</v>
          </cell>
          <cell r="GF483">
            <v>152.34</v>
          </cell>
          <cell r="GG483">
            <v>138.49</v>
          </cell>
        </row>
        <row r="484">
          <cell r="A484" t="str">
            <v>ВВГнг 1х 70</v>
          </cell>
          <cell r="GF484">
            <v>234.52</v>
          </cell>
          <cell r="GG484">
            <v>213.2</v>
          </cell>
        </row>
        <row r="485">
          <cell r="A485" t="str">
            <v>ВВГнг 1х 95</v>
          </cell>
          <cell r="GF485">
            <v>320.44</v>
          </cell>
          <cell r="GG485">
            <v>291.3</v>
          </cell>
        </row>
        <row r="486">
          <cell r="A486" t="str">
            <v>ВВГнг 1х120</v>
          </cell>
          <cell r="GF486">
            <v>410.53</v>
          </cell>
          <cell r="GG486">
            <v>373.21</v>
          </cell>
        </row>
        <row r="487">
          <cell r="A487" t="str">
            <v>ВВГнг 1х150</v>
          </cell>
          <cell r="GF487">
            <v>504.16</v>
          </cell>
          <cell r="GG487">
            <v>458.32</v>
          </cell>
        </row>
        <row r="488">
          <cell r="A488" t="str">
            <v>ВВГнг 1х185</v>
          </cell>
          <cell r="GF488">
            <v>612.78</v>
          </cell>
          <cell r="GG488">
            <v>557.07000000000005</v>
          </cell>
        </row>
        <row r="489">
          <cell r="A489" t="str">
            <v>ВВГнг 1х240</v>
          </cell>
          <cell r="GF489">
            <v>803.78</v>
          </cell>
          <cell r="GG489">
            <v>730.71</v>
          </cell>
        </row>
        <row r="490">
          <cell r="A490" t="str">
            <v>ВВГнг-п 2х  1,5</v>
          </cell>
          <cell r="GF490">
            <v>10.99</v>
          </cell>
          <cell r="GG490">
            <v>9.56</v>
          </cell>
        </row>
        <row r="491">
          <cell r="A491" t="str">
            <v>ВВГнг-п 2х  2,5</v>
          </cell>
          <cell r="GF491">
            <v>17.600000000000001</v>
          </cell>
          <cell r="GG491">
            <v>15.3</v>
          </cell>
        </row>
        <row r="492">
          <cell r="A492" t="str">
            <v>ВВГнг-п 2х  4</v>
          </cell>
          <cell r="GF492">
            <v>28.17</v>
          </cell>
          <cell r="GG492">
            <v>24.49</v>
          </cell>
        </row>
        <row r="493">
          <cell r="A493" t="str">
            <v>ВВГнг-п 2х  6</v>
          </cell>
          <cell r="GF493">
            <v>40.82</v>
          </cell>
          <cell r="GG493">
            <v>35.5</v>
          </cell>
        </row>
        <row r="494">
          <cell r="A494" t="str">
            <v>ВВГнг-п 2х 10</v>
          </cell>
          <cell r="GF494">
            <v>64.28</v>
          </cell>
          <cell r="GG494">
            <v>55.9</v>
          </cell>
        </row>
        <row r="495">
          <cell r="A495" t="str">
            <v>ВВГнг-п 2х 16</v>
          </cell>
          <cell r="GF495">
            <v>101.65</v>
          </cell>
          <cell r="GG495">
            <v>88.39</v>
          </cell>
        </row>
        <row r="496">
          <cell r="A496" t="str">
            <v>ВВГнг 2х 25</v>
          </cell>
          <cell r="GF496">
            <v>199.83</v>
          </cell>
          <cell r="GG496">
            <v>173.77</v>
          </cell>
        </row>
        <row r="497">
          <cell r="A497" t="str">
            <v>ВВГнг 2х 35</v>
          </cell>
          <cell r="GF497">
            <v>260.37</v>
          </cell>
          <cell r="GG497">
            <v>226.41</v>
          </cell>
        </row>
        <row r="498">
          <cell r="A498" t="str">
            <v>ВВГнг-п 3х  1,5</v>
          </cell>
          <cell r="GF498">
            <v>16.010000000000002</v>
          </cell>
          <cell r="GG498">
            <v>13.92</v>
          </cell>
        </row>
        <row r="499">
          <cell r="A499" t="str">
            <v>ВВГнг-п 3х  2,5</v>
          </cell>
          <cell r="GF499">
            <v>25.33</v>
          </cell>
          <cell r="GG499">
            <v>22.03</v>
          </cell>
        </row>
        <row r="500">
          <cell r="A500" t="str">
            <v>ВВГнг-п 3х  4</v>
          </cell>
          <cell r="GF500">
            <v>40.9</v>
          </cell>
          <cell r="GG500">
            <v>35.56</v>
          </cell>
        </row>
        <row r="501">
          <cell r="A501" t="str">
            <v>ВВГнг-п 3х  6</v>
          </cell>
          <cell r="GF501">
            <v>60.17</v>
          </cell>
          <cell r="GG501">
            <v>52.55</v>
          </cell>
        </row>
        <row r="502">
          <cell r="A502" t="str">
            <v>ВВГнг 3х  1,5</v>
          </cell>
          <cell r="GF502">
            <v>17.329999999999998</v>
          </cell>
          <cell r="GG502">
            <v>15.13</v>
          </cell>
        </row>
        <row r="503">
          <cell r="A503" t="str">
            <v>ВВГнг 3х  2,5</v>
          </cell>
          <cell r="GF503">
            <v>26.61</v>
          </cell>
          <cell r="GG503">
            <v>23.24</v>
          </cell>
        </row>
        <row r="504">
          <cell r="A504" t="str">
            <v>ВВГнг 3х  4</v>
          </cell>
          <cell r="GF504">
            <v>42.7</v>
          </cell>
          <cell r="GG504">
            <v>37.299999999999997</v>
          </cell>
        </row>
        <row r="505">
          <cell r="A505" t="str">
            <v>ВВГнг 3х  6</v>
          </cell>
          <cell r="GF505">
            <v>60.67</v>
          </cell>
          <cell r="GG505">
            <v>52.98</v>
          </cell>
        </row>
        <row r="506">
          <cell r="A506" t="str">
            <v>ВВГнг 3х 10</v>
          </cell>
          <cell r="GF506">
            <v>96.83</v>
          </cell>
          <cell r="GG506">
            <v>84.56</v>
          </cell>
        </row>
        <row r="507">
          <cell r="A507" t="str">
            <v>ВВГнг 3х 16</v>
          </cell>
          <cell r="GF507">
            <v>153.22999999999999</v>
          </cell>
          <cell r="GG507">
            <v>133.82</v>
          </cell>
        </row>
        <row r="508">
          <cell r="A508" t="str">
            <v>ВВГнг 3х 25</v>
          </cell>
          <cell r="GF508">
            <v>268.33999999999997</v>
          </cell>
          <cell r="GG508">
            <v>234.36</v>
          </cell>
        </row>
        <row r="509">
          <cell r="A509" t="str">
            <v>ВВГнг 3х 35</v>
          </cell>
          <cell r="GF509">
            <v>365.83</v>
          </cell>
          <cell r="GG509">
            <v>319.51</v>
          </cell>
        </row>
        <row r="510">
          <cell r="A510" t="str">
            <v>ВВГнг 3х 50</v>
          </cell>
          <cell r="GF510">
            <v>496.03</v>
          </cell>
          <cell r="GG510">
            <v>433.21</v>
          </cell>
        </row>
        <row r="511">
          <cell r="A511" t="str">
            <v>ВВГнг 3х  2,5+1х1,5</v>
          </cell>
          <cell r="GF511">
            <v>39.200000000000003</v>
          </cell>
          <cell r="GG511">
            <v>34.24</v>
          </cell>
        </row>
        <row r="512">
          <cell r="A512" t="str">
            <v>ВВГнг 3х  4+1х2,5</v>
          </cell>
          <cell r="GF512">
            <v>52.29</v>
          </cell>
          <cell r="GG512">
            <v>45.67</v>
          </cell>
        </row>
        <row r="513">
          <cell r="A513" t="str">
            <v>ВВГнг 3х  6+1х4</v>
          </cell>
          <cell r="GF513">
            <v>78.010000000000005</v>
          </cell>
          <cell r="GG513">
            <v>68.13</v>
          </cell>
        </row>
        <row r="514">
          <cell r="A514" t="str">
            <v>ВВГнг 3х 10+1х6</v>
          </cell>
          <cell r="GF514">
            <v>131.47999999999999</v>
          </cell>
          <cell r="GG514">
            <v>114.83</v>
          </cell>
        </row>
        <row r="515">
          <cell r="A515" t="str">
            <v>ВВГнг 3х 16+1х10</v>
          </cell>
          <cell r="GF515">
            <v>208.89</v>
          </cell>
          <cell r="GG515">
            <v>182.44</v>
          </cell>
        </row>
        <row r="516">
          <cell r="A516" t="str">
            <v>ВВГнг 3х 25+1х16</v>
          </cell>
          <cell r="GF516">
            <v>325.24</v>
          </cell>
          <cell r="GG516">
            <v>284.05</v>
          </cell>
        </row>
        <row r="517">
          <cell r="A517" t="str">
            <v>ВВГнг 3х 35+1х16</v>
          </cell>
          <cell r="GF517">
            <v>433.6</v>
          </cell>
          <cell r="GG517">
            <v>378.69</v>
          </cell>
        </row>
        <row r="518">
          <cell r="A518" t="str">
            <v>ВВГнг 3х 50+1х25</v>
          </cell>
          <cell r="GF518">
            <v>625.15</v>
          </cell>
          <cell r="GG518">
            <v>545.98</v>
          </cell>
        </row>
        <row r="519">
          <cell r="A519" t="str">
            <v>ВВГнг 3х 70+1х35</v>
          </cell>
          <cell r="GF519">
            <v>864.61</v>
          </cell>
          <cell r="GG519">
            <v>755.12</v>
          </cell>
        </row>
        <row r="520">
          <cell r="A520" t="str">
            <v>ВВГнг 3х 95+1х50</v>
          </cell>
          <cell r="GF520">
            <v>1176.77</v>
          </cell>
          <cell r="GG520">
            <v>1027.74</v>
          </cell>
        </row>
        <row r="521">
          <cell r="A521" t="str">
            <v>ВВГнг 3х120+1х70</v>
          </cell>
          <cell r="GF521">
            <v>1520.16</v>
          </cell>
          <cell r="GG521">
            <v>1327.65</v>
          </cell>
        </row>
        <row r="522">
          <cell r="A522" t="str">
            <v>ВВГнг 3х150+1х70</v>
          </cell>
          <cell r="GF522">
            <v>1808.18</v>
          </cell>
          <cell r="GG522">
            <v>1579.2</v>
          </cell>
        </row>
        <row r="523">
          <cell r="A523" t="str">
            <v>ВВГнг 3х185+1х95</v>
          </cell>
          <cell r="GF523">
            <v>2292.42</v>
          </cell>
          <cell r="GG523">
            <v>2002.11</v>
          </cell>
        </row>
        <row r="524">
          <cell r="A524" t="str">
            <v>ВВГнг 3х240+1х120</v>
          </cell>
          <cell r="GF524">
            <v>2985.13</v>
          </cell>
          <cell r="GG524">
            <v>2607.1</v>
          </cell>
        </row>
        <row r="525">
          <cell r="A525" t="str">
            <v>ВВГнг 4х  1,5</v>
          </cell>
          <cell r="GF525">
            <v>21.42</v>
          </cell>
          <cell r="GG525">
            <v>19.04</v>
          </cell>
        </row>
        <row r="526">
          <cell r="A526" t="str">
            <v>ВВГнг 4х  2,5</v>
          </cell>
          <cell r="GF526">
            <v>34.15</v>
          </cell>
          <cell r="GG526">
            <v>29.69</v>
          </cell>
        </row>
        <row r="527">
          <cell r="A527" t="str">
            <v>ВВГнг 4х  4</v>
          </cell>
          <cell r="GF527">
            <v>55.08</v>
          </cell>
          <cell r="GG527">
            <v>47.9</v>
          </cell>
        </row>
        <row r="528">
          <cell r="A528" t="str">
            <v>ВВГнг 4х  6</v>
          </cell>
          <cell r="GF528">
            <v>80.48</v>
          </cell>
          <cell r="GG528">
            <v>69.98</v>
          </cell>
        </row>
        <row r="529">
          <cell r="A529" t="str">
            <v>ВВГнг 4х 10</v>
          </cell>
          <cell r="GF529">
            <v>129.88</v>
          </cell>
          <cell r="GG529">
            <v>112.94</v>
          </cell>
        </row>
        <row r="530">
          <cell r="A530" t="str">
            <v>ВВГнг 4х 16</v>
          </cell>
          <cell r="GF530">
            <v>209.66</v>
          </cell>
          <cell r="GG530">
            <v>182.63</v>
          </cell>
        </row>
        <row r="531">
          <cell r="A531" t="str">
            <v>ВВГнг 4х 25</v>
          </cell>
          <cell r="GF531">
            <v>326.55</v>
          </cell>
          <cell r="GG531">
            <v>284.57</v>
          </cell>
        </row>
        <row r="532">
          <cell r="A532" t="str">
            <v>ВВГнг 4х 35</v>
          </cell>
          <cell r="GF532">
            <v>448.14</v>
          </cell>
          <cell r="GG532">
            <v>390.36</v>
          </cell>
        </row>
        <row r="533">
          <cell r="A533" t="str">
            <v>ВВГнг 4х 50</v>
          </cell>
          <cell r="GF533">
            <v>658.02</v>
          </cell>
          <cell r="GG533">
            <v>572.19000000000005</v>
          </cell>
        </row>
        <row r="534">
          <cell r="A534" t="str">
            <v>ВВГнг 4х 70</v>
          </cell>
          <cell r="GF534">
            <v>955.96</v>
          </cell>
          <cell r="GG534">
            <v>831.27</v>
          </cell>
        </row>
        <row r="535">
          <cell r="A535" t="str">
            <v>ВВГнг 4х 95</v>
          </cell>
          <cell r="GF535">
            <v>1311.81</v>
          </cell>
          <cell r="GG535">
            <v>1142.69</v>
          </cell>
        </row>
        <row r="536">
          <cell r="A536" t="str">
            <v>ВВГнг 4х120</v>
          </cell>
          <cell r="GF536">
            <v>1648.63</v>
          </cell>
          <cell r="GG536">
            <v>1436.71</v>
          </cell>
        </row>
        <row r="537">
          <cell r="A537" t="str">
            <v>ВВГнг 4х150</v>
          </cell>
          <cell r="GF537">
            <v>2021.05</v>
          </cell>
          <cell r="GG537">
            <v>1760.5</v>
          </cell>
        </row>
        <row r="538">
          <cell r="A538" t="str">
            <v>ВВГнг 4х185</v>
          </cell>
          <cell r="GF538">
            <v>2528.2800000000002</v>
          </cell>
          <cell r="GG538">
            <v>2203.29</v>
          </cell>
        </row>
        <row r="539">
          <cell r="A539" t="str">
            <v>ВВГнг 4х240</v>
          </cell>
          <cell r="GF539">
            <v>3312.03</v>
          </cell>
          <cell r="GG539">
            <v>2886.3</v>
          </cell>
        </row>
        <row r="540">
          <cell r="A540" t="str">
            <v>ВВГнг 5х  1,5</v>
          </cell>
          <cell r="GF540">
            <v>26.81</v>
          </cell>
          <cell r="GG540">
            <v>23.62</v>
          </cell>
        </row>
        <row r="541">
          <cell r="A541" t="str">
            <v>ВВГнг 5х  2,5</v>
          </cell>
          <cell r="GF541">
            <v>42.91</v>
          </cell>
          <cell r="GG541">
            <v>37.31</v>
          </cell>
        </row>
        <row r="542">
          <cell r="A542" t="str">
            <v>ВВГнг 5х  4</v>
          </cell>
          <cell r="GF542">
            <v>67.959999999999994</v>
          </cell>
          <cell r="GG542">
            <v>59.09</v>
          </cell>
        </row>
        <row r="543">
          <cell r="A543" t="str">
            <v>ВВГнг 5х  6</v>
          </cell>
          <cell r="GF543">
            <v>98.32</v>
          </cell>
          <cell r="GG543">
            <v>86.47</v>
          </cell>
        </row>
        <row r="544">
          <cell r="A544" t="str">
            <v>ВВГнг 5х 10</v>
          </cell>
          <cell r="GF544">
            <v>154.03</v>
          </cell>
          <cell r="GG544">
            <v>140.03</v>
          </cell>
        </row>
        <row r="545">
          <cell r="A545" t="str">
            <v>ВВГнг 5х 16</v>
          </cell>
          <cell r="GF545">
            <v>240.77</v>
          </cell>
          <cell r="GG545">
            <v>218.88</v>
          </cell>
        </row>
        <row r="546">
          <cell r="A546" t="str">
            <v>ВВГнг 5х 25</v>
          </cell>
          <cell r="GF546">
            <v>392.55</v>
          </cell>
          <cell r="GG546">
            <v>356.86</v>
          </cell>
        </row>
        <row r="547">
          <cell r="A547" t="str">
            <v>ВВГнг 5х 35</v>
          </cell>
          <cell r="GF547">
            <v>540.54999999999995</v>
          </cell>
          <cell r="GG547">
            <v>491.41</v>
          </cell>
        </row>
        <row r="548">
          <cell r="A548" t="str">
            <v>ВВГнг 5х 50</v>
          </cell>
          <cell r="GF548">
            <v>783.66</v>
          </cell>
          <cell r="GG548">
            <v>712.42</v>
          </cell>
        </row>
        <row r="549">
          <cell r="A549" t="str">
            <v>ВВГнг 5х 70</v>
          </cell>
          <cell r="GF549">
            <v>1148.57</v>
          </cell>
          <cell r="GG549">
            <v>1044.1500000000001</v>
          </cell>
        </row>
        <row r="550">
          <cell r="A550" t="str">
            <v>ВВГнг 5х 95</v>
          </cell>
          <cell r="GF550">
            <v>1582.63</v>
          </cell>
          <cell r="GG550">
            <v>1438.75</v>
          </cell>
        </row>
        <row r="551">
          <cell r="A551" t="str">
            <v>ВВГнг 5х120</v>
          </cell>
          <cell r="GF551">
            <v>1987.06</v>
          </cell>
          <cell r="GG551">
            <v>1806.42</v>
          </cell>
        </row>
        <row r="552">
          <cell r="A552" t="str">
            <v>ВВГнг 5х150</v>
          </cell>
          <cell r="GF552">
            <v>2439.59</v>
          </cell>
          <cell r="GG552">
            <v>2217.81</v>
          </cell>
        </row>
        <row r="553">
          <cell r="A553" t="str">
            <v>ВВГнг 5х185</v>
          </cell>
          <cell r="GF553">
            <v>3069.5</v>
          </cell>
          <cell r="GG553">
            <v>2790.46</v>
          </cell>
        </row>
        <row r="554">
          <cell r="A554" t="str">
            <v>ВВГнг-LS 1х  1,5</v>
          </cell>
          <cell r="GF554">
            <v>8.31</v>
          </cell>
          <cell r="GG554">
            <v>7.55</v>
          </cell>
        </row>
        <row r="555">
          <cell r="A555" t="str">
            <v>ВВГнг-LS 1х  2,5</v>
          </cell>
          <cell r="GF555">
            <v>12.02</v>
          </cell>
          <cell r="GG555">
            <v>10.93</v>
          </cell>
        </row>
        <row r="556">
          <cell r="A556" t="str">
            <v>ВВГнг-LS 1х  4</v>
          </cell>
          <cell r="GF556">
            <v>17.670000000000002</v>
          </cell>
          <cell r="GG556">
            <v>16.059999999999999</v>
          </cell>
        </row>
        <row r="557">
          <cell r="A557" t="str">
            <v>ВВГнг-LS 1х  6</v>
          </cell>
          <cell r="GF557">
            <v>24.68</v>
          </cell>
          <cell r="GG557">
            <v>22.43</v>
          </cell>
        </row>
        <row r="558">
          <cell r="A558" t="str">
            <v>ВВГнг-LS 1х 10</v>
          </cell>
          <cell r="GF558">
            <v>39.93</v>
          </cell>
          <cell r="GG558">
            <v>36.299999999999997</v>
          </cell>
        </row>
        <row r="559">
          <cell r="A559" t="str">
            <v>ВВГнг-LS 1х 16</v>
          </cell>
          <cell r="GF559">
            <v>61.5</v>
          </cell>
          <cell r="GG559">
            <v>55.91</v>
          </cell>
        </row>
        <row r="560">
          <cell r="A560" t="str">
            <v>ВВГнг-LS 1х 25</v>
          </cell>
          <cell r="GF560">
            <v>95.7</v>
          </cell>
          <cell r="GG560">
            <v>87</v>
          </cell>
        </row>
        <row r="561">
          <cell r="A561" t="str">
            <v>ВВГнг-LS 1х 35</v>
          </cell>
          <cell r="GF561">
            <v>130.16</v>
          </cell>
          <cell r="GG561">
            <v>118.32</v>
          </cell>
        </row>
        <row r="562">
          <cell r="A562" t="str">
            <v>ВВГнг-LS 1х 50</v>
          </cell>
          <cell r="GF562">
            <v>168.48</v>
          </cell>
          <cell r="GG562">
            <v>153.16</v>
          </cell>
        </row>
        <row r="563">
          <cell r="A563" t="str">
            <v>ВВГнг-LS 1х 70</v>
          </cell>
          <cell r="GF563">
            <v>257.60000000000002</v>
          </cell>
          <cell r="GG563">
            <v>234.18</v>
          </cell>
        </row>
        <row r="564">
          <cell r="A564" t="str">
            <v>ВВГнг-LS 1х 95</v>
          </cell>
          <cell r="GF564">
            <v>343.75</v>
          </cell>
          <cell r="GG564">
            <v>312.5</v>
          </cell>
        </row>
        <row r="565">
          <cell r="A565" t="str">
            <v>ВВГнг-LS 1х120</v>
          </cell>
          <cell r="GF565">
            <v>430.34</v>
          </cell>
          <cell r="GG565">
            <v>391.22</v>
          </cell>
        </row>
        <row r="566">
          <cell r="A566" t="str">
            <v>ВВГнг-LS 1х150</v>
          </cell>
          <cell r="GF566">
            <v>534.72</v>
          </cell>
          <cell r="GG566">
            <v>486.11</v>
          </cell>
        </row>
        <row r="567">
          <cell r="A567" t="str">
            <v>ВВГнг-LS 1х185</v>
          </cell>
          <cell r="GF567">
            <v>660.57</v>
          </cell>
          <cell r="GG567">
            <v>600.52</v>
          </cell>
        </row>
        <row r="568">
          <cell r="A568" t="str">
            <v>ВВГнг-LS 1х240</v>
          </cell>
          <cell r="GF568">
            <v>846.27</v>
          </cell>
          <cell r="GG568">
            <v>769.33</v>
          </cell>
        </row>
        <row r="569">
          <cell r="A569" t="str">
            <v>ВВГнг-LS-п 2х1,5</v>
          </cell>
          <cell r="GF569">
            <v>14.85</v>
          </cell>
          <cell r="GG569">
            <v>13.5</v>
          </cell>
        </row>
        <row r="570">
          <cell r="A570" t="str">
            <v>ВВГнг-LS-п 2х2,5</v>
          </cell>
          <cell r="GF570">
            <v>21.5</v>
          </cell>
          <cell r="GG570">
            <v>19.55</v>
          </cell>
        </row>
        <row r="571">
          <cell r="A571" t="str">
            <v>ВВГнг-LS-п 2х4</v>
          </cell>
          <cell r="GF571">
            <v>34.25</v>
          </cell>
          <cell r="GG571">
            <v>31.14</v>
          </cell>
        </row>
        <row r="572">
          <cell r="A572" t="str">
            <v>ВВГнг-LS-п 2х6</v>
          </cell>
          <cell r="GF572">
            <v>48.93</v>
          </cell>
          <cell r="GG572">
            <v>44.48</v>
          </cell>
        </row>
        <row r="573">
          <cell r="A573" t="str">
            <v>ВВГнг-LS 2х  1,5</v>
          </cell>
          <cell r="GF573">
            <v>15.9</v>
          </cell>
          <cell r="GG573">
            <v>14.46</v>
          </cell>
        </row>
        <row r="574">
          <cell r="A574" t="str">
            <v>ВВГнг-LS 2х  2,5</v>
          </cell>
          <cell r="GF574">
            <v>23.14</v>
          </cell>
          <cell r="GG574">
            <v>21.04</v>
          </cell>
        </row>
        <row r="575">
          <cell r="A575" t="str">
            <v>ВВГнг-LS 2х  4</v>
          </cell>
          <cell r="GF575">
            <v>38.15</v>
          </cell>
          <cell r="GG575">
            <v>34.68</v>
          </cell>
        </row>
        <row r="576">
          <cell r="A576" t="str">
            <v>ВВГнг-LS 2х  6</v>
          </cell>
          <cell r="GF576">
            <v>53.26</v>
          </cell>
          <cell r="GG576">
            <v>48.41</v>
          </cell>
        </row>
        <row r="577">
          <cell r="A577" t="str">
            <v>ВВГнг-LS 2х 10</v>
          </cell>
          <cell r="GF577">
            <v>96.45</v>
          </cell>
          <cell r="GG577">
            <v>87.68</v>
          </cell>
        </row>
        <row r="578">
          <cell r="A578" t="str">
            <v>ВВГнг-LS 2х 16</v>
          </cell>
          <cell r="GF578">
            <v>150.31</v>
          </cell>
          <cell r="GG578">
            <v>136.65</v>
          </cell>
        </row>
        <row r="579">
          <cell r="A579" t="str">
            <v>ВВГнг-LS-п 3х1,5</v>
          </cell>
          <cell r="GF579">
            <v>21.25</v>
          </cell>
          <cell r="GG579">
            <v>19.32</v>
          </cell>
        </row>
        <row r="580">
          <cell r="A580" t="str">
            <v>ВВГнг-LS-п 3х2,5</v>
          </cell>
          <cell r="GF580">
            <v>31.73</v>
          </cell>
          <cell r="GG580">
            <v>28.85</v>
          </cell>
        </row>
        <row r="581">
          <cell r="A581" t="str">
            <v>ВВГнг-LS-п 3х4</v>
          </cell>
          <cell r="GF581">
            <v>46.45</v>
          </cell>
          <cell r="GG581">
            <v>42.22</v>
          </cell>
        </row>
        <row r="582">
          <cell r="A582" t="str">
            <v>ВВГнг-LS-п 3х6</v>
          </cell>
          <cell r="GF582">
            <v>68.02</v>
          </cell>
          <cell r="GG582">
            <v>61.84</v>
          </cell>
        </row>
        <row r="583">
          <cell r="A583" t="str">
            <v>ВВГнг-LS 3х  1,5</v>
          </cell>
          <cell r="GF583">
            <v>21.6</v>
          </cell>
          <cell r="GG583">
            <v>19.64</v>
          </cell>
        </row>
        <row r="584">
          <cell r="A584" t="str">
            <v>ВВГнг-LS 3х  2,5</v>
          </cell>
          <cell r="GF584">
            <v>31.81</v>
          </cell>
          <cell r="GG584">
            <v>28.91</v>
          </cell>
        </row>
        <row r="585">
          <cell r="A585" t="str">
            <v>ВВГнг-LS 3х  4</v>
          </cell>
          <cell r="GF585">
            <v>48.6</v>
          </cell>
          <cell r="GG585">
            <v>44.18</v>
          </cell>
        </row>
        <row r="586">
          <cell r="A586" t="str">
            <v>ВВГнг-LS 3х  6</v>
          </cell>
          <cell r="GF586">
            <v>69.77</v>
          </cell>
          <cell r="GG586">
            <v>63.43</v>
          </cell>
        </row>
        <row r="587">
          <cell r="A587" t="str">
            <v>ВВГнг-LS 3х 10</v>
          </cell>
          <cell r="GF587">
            <v>121.63</v>
          </cell>
          <cell r="GG587">
            <v>110.57</v>
          </cell>
        </row>
        <row r="588">
          <cell r="A588" t="str">
            <v>ВВГнг-LS 3х 16</v>
          </cell>
          <cell r="GF588">
            <v>190.62</v>
          </cell>
          <cell r="GG588">
            <v>173.29</v>
          </cell>
        </row>
        <row r="589">
          <cell r="A589" t="str">
            <v>ВВГнг-LS 3х 25</v>
          </cell>
          <cell r="GF589">
            <v>293.64</v>
          </cell>
          <cell r="GG589">
            <v>266.95</v>
          </cell>
        </row>
        <row r="590">
          <cell r="A590" t="str">
            <v>ВВГнг-LS 3х 35</v>
          </cell>
          <cell r="GF590">
            <v>403.3</v>
          </cell>
          <cell r="GG590">
            <v>366.64</v>
          </cell>
        </row>
        <row r="591">
          <cell r="A591" t="str">
            <v>ВВГнг-LS 3х 50</v>
          </cell>
          <cell r="GF591">
            <v>643.23</v>
          </cell>
          <cell r="GG591">
            <v>584.75</v>
          </cell>
        </row>
        <row r="592">
          <cell r="A592" t="str">
            <v>ВВГнг-LS 3х  2,5+1х1,5</v>
          </cell>
          <cell r="GF592">
            <v>45.22</v>
          </cell>
          <cell r="GG592">
            <v>41.11</v>
          </cell>
        </row>
        <row r="593">
          <cell r="A593" t="str">
            <v>ВВГнг-LS 3х  4+1х2,5</v>
          </cell>
          <cell r="GF593">
            <v>69.739999999999995</v>
          </cell>
          <cell r="GG593">
            <v>63.4</v>
          </cell>
        </row>
        <row r="594">
          <cell r="A594" t="str">
            <v>ВВГнг-LS 3х  6+1х4</v>
          </cell>
          <cell r="GF594">
            <v>101.26</v>
          </cell>
          <cell r="GG594">
            <v>92.05</v>
          </cell>
        </row>
        <row r="595">
          <cell r="A595" t="str">
            <v>ВВГнг-LS 3х 10+1х6</v>
          </cell>
          <cell r="GF595">
            <v>155.97</v>
          </cell>
          <cell r="GG595">
            <v>141.79</v>
          </cell>
        </row>
        <row r="596">
          <cell r="A596" t="str">
            <v>ВВГнг-LS 3х 16+1х10</v>
          </cell>
          <cell r="GF596">
            <v>242.71</v>
          </cell>
          <cell r="GG596">
            <v>220.65</v>
          </cell>
        </row>
        <row r="597">
          <cell r="A597" t="str">
            <v>ВВГнг-LS 3х 25+1х16</v>
          </cell>
          <cell r="GF597">
            <v>365.86</v>
          </cell>
          <cell r="GG597">
            <v>332.6</v>
          </cell>
        </row>
        <row r="598">
          <cell r="A598" t="str">
            <v>ВВГнг-LS 3х 35+1х16</v>
          </cell>
          <cell r="GF598">
            <v>456.64</v>
          </cell>
          <cell r="GG598">
            <v>415.13</v>
          </cell>
        </row>
        <row r="599">
          <cell r="A599" t="str">
            <v>ВВГнг-LS 3х 50+1х25</v>
          </cell>
          <cell r="GF599">
            <v>675.19</v>
          </cell>
          <cell r="GG599">
            <v>613.80999999999995</v>
          </cell>
        </row>
        <row r="600">
          <cell r="A600" t="str">
            <v>ВВГнг-LS 3х 70+1х35</v>
          </cell>
          <cell r="GF600">
            <v>884.38</v>
          </cell>
          <cell r="GG600">
            <v>803.98</v>
          </cell>
        </row>
        <row r="601">
          <cell r="A601" t="str">
            <v>ВВГнг-LS 3х 95+1х50</v>
          </cell>
          <cell r="GF601">
            <v>1213.8399999999999</v>
          </cell>
          <cell r="GG601">
            <v>1103.49</v>
          </cell>
        </row>
        <row r="602">
          <cell r="A602" t="str">
            <v>ВВГнг-LS 3х120+1х70</v>
          </cell>
          <cell r="GF602">
            <v>1506.75</v>
          </cell>
          <cell r="GG602">
            <v>1369.78</v>
          </cell>
        </row>
        <row r="603">
          <cell r="A603" t="str">
            <v>ВВГнг-LS 3х150+1х70</v>
          </cell>
          <cell r="GF603">
            <v>1814.25</v>
          </cell>
          <cell r="GG603">
            <v>1649.32</v>
          </cell>
        </row>
        <row r="604">
          <cell r="A604" t="str">
            <v>ВВГнг-LS 3х185+1х95</v>
          </cell>
          <cell r="GF604">
            <v>2274.25</v>
          </cell>
          <cell r="GG604">
            <v>2067.5</v>
          </cell>
        </row>
        <row r="605">
          <cell r="A605" t="str">
            <v>ВВГнг-LS 3х240+1х120</v>
          </cell>
          <cell r="GF605">
            <v>3364.36</v>
          </cell>
          <cell r="GG605">
            <v>3058.51</v>
          </cell>
        </row>
        <row r="606">
          <cell r="A606" t="str">
            <v>ВВГнг-LS 4х  1,5</v>
          </cell>
          <cell r="GF606">
            <v>29.13</v>
          </cell>
          <cell r="GG606">
            <v>26.48</v>
          </cell>
        </row>
        <row r="607">
          <cell r="A607" t="str">
            <v>ВВГнг-LS 4х  2,5</v>
          </cell>
          <cell r="GF607">
            <v>41.71</v>
          </cell>
          <cell r="GG607">
            <v>37.92</v>
          </cell>
        </row>
        <row r="608">
          <cell r="A608" t="str">
            <v>ВВГнг-LS 4х  4</v>
          </cell>
          <cell r="GF608">
            <v>62.09</v>
          </cell>
          <cell r="GG608">
            <v>56.45</v>
          </cell>
        </row>
        <row r="609">
          <cell r="A609" t="str">
            <v>ВВГнг-LS 4х  6</v>
          </cell>
          <cell r="GF609">
            <v>88.24</v>
          </cell>
          <cell r="GG609">
            <v>80.209999999999994</v>
          </cell>
        </row>
        <row r="610">
          <cell r="A610" t="str">
            <v>ВВГнг-LS 4х 10</v>
          </cell>
          <cell r="GF610">
            <v>156.16999999999999</v>
          </cell>
          <cell r="GG610">
            <v>141.97</v>
          </cell>
        </row>
        <row r="611">
          <cell r="A611" t="str">
            <v>ВВГнг-LS 4х 16</v>
          </cell>
          <cell r="GF611">
            <v>243.73</v>
          </cell>
          <cell r="GG611">
            <v>221.58</v>
          </cell>
        </row>
        <row r="612">
          <cell r="A612" t="str">
            <v>ВВГнг-LS 4х 25</v>
          </cell>
          <cell r="GF612">
            <v>378.25</v>
          </cell>
          <cell r="GG612">
            <v>343.86</v>
          </cell>
        </row>
        <row r="613">
          <cell r="A613" t="str">
            <v>ВВГнг-LS 4х 35</v>
          </cell>
          <cell r="GF613">
            <v>520.39</v>
          </cell>
          <cell r="GG613">
            <v>473.08</v>
          </cell>
        </row>
        <row r="614">
          <cell r="A614" t="str">
            <v>ВВГнг-LS 4х 50</v>
          </cell>
          <cell r="GF614">
            <v>731.62</v>
          </cell>
          <cell r="GG614">
            <v>665.11</v>
          </cell>
        </row>
        <row r="615">
          <cell r="A615" t="str">
            <v>ВВГнг-LS 4х 70</v>
          </cell>
          <cell r="GF615">
            <v>1009.31</v>
          </cell>
          <cell r="GG615">
            <v>917.56</v>
          </cell>
        </row>
        <row r="616">
          <cell r="A616" t="str">
            <v>ВВГнг-LS 4х 95</v>
          </cell>
          <cell r="GF616">
            <v>1390.51</v>
          </cell>
          <cell r="GG616">
            <v>1264.0999999999999</v>
          </cell>
        </row>
        <row r="617">
          <cell r="A617" t="str">
            <v>ВВГнг-LS 4х120</v>
          </cell>
          <cell r="GF617">
            <v>1713.31</v>
          </cell>
          <cell r="GG617">
            <v>1557.56</v>
          </cell>
        </row>
        <row r="618">
          <cell r="A618" t="str">
            <v>ВВГнг-LS 4х150</v>
          </cell>
          <cell r="GF618">
            <v>2085.37</v>
          </cell>
          <cell r="GG618">
            <v>1895.8</v>
          </cell>
        </row>
        <row r="619">
          <cell r="A619" t="str">
            <v>ВВГнг-LS 4х185</v>
          </cell>
          <cell r="GF619">
            <v>2644.05</v>
          </cell>
          <cell r="GG619">
            <v>2403.6799999999998</v>
          </cell>
        </row>
        <row r="620">
          <cell r="A620" t="str">
            <v>ВВГнг-LS 4х240</v>
          </cell>
          <cell r="GF620">
            <v>3449.34</v>
          </cell>
          <cell r="GG620">
            <v>3135.76</v>
          </cell>
        </row>
        <row r="621">
          <cell r="A621" t="str">
            <v>ВВГнг-LS 5х  1,5</v>
          </cell>
          <cell r="GF621">
            <v>34.49</v>
          </cell>
          <cell r="GG621">
            <v>31.36</v>
          </cell>
        </row>
        <row r="622">
          <cell r="A622" t="str">
            <v>ВВГнг-LS 5х  2,5</v>
          </cell>
          <cell r="GF622">
            <v>50.58</v>
          </cell>
          <cell r="GG622">
            <v>45.98</v>
          </cell>
        </row>
        <row r="623">
          <cell r="A623" t="str">
            <v>ВВГнг-LS 5х  4</v>
          </cell>
          <cell r="GF623">
            <v>75.19</v>
          </cell>
          <cell r="GG623">
            <v>68.36</v>
          </cell>
        </row>
        <row r="624">
          <cell r="A624" t="str">
            <v>ВВГнг-LS 5х  6</v>
          </cell>
          <cell r="GF624">
            <v>108.21</v>
          </cell>
          <cell r="GG624">
            <v>98.37</v>
          </cell>
        </row>
        <row r="625">
          <cell r="A625" t="str">
            <v>ВВГнг-LS 5х 10</v>
          </cell>
          <cell r="GF625">
            <v>191.55</v>
          </cell>
          <cell r="GG625">
            <v>174.14</v>
          </cell>
        </row>
        <row r="626">
          <cell r="A626" t="str">
            <v>ВВГнг-LS 5х 16</v>
          </cell>
          <cell r="GF626">
            <v>300.60000000000002</v>
          </cell>
          <cell r="GG626">
            <v>273.27999999999997</v>
          </cell>
        </row>
        <row r="627">
          <cell r="A627" t="str">
            <v>ВВГнг-LS 5х 25</v>
          </cell>
          <cell r="GF627">
            <v>462.82</v>
          </cell>
          <cell r="GG627">
            <v>420.74</v>
          </cell>
        </row>
        <row r="628">
          <cell r="A628" t="str">
            <v>ВВГнг-LS 5х 35</v>
          </cell>
          <cell r="GF628">
            <v>643.30999999999995</v>
          </cell>
          <cell r="GG628">
            <v>584.83000000000004</v>
          </cell>
        </row>
        <row r="629">
          <cell r="A629" t="str">
            <v>ВВГнг-LS 5х 50</v>
          </cell>
          <cell r="GF629">
            <v>869.37</v>
          </cell>
          <cell r="GG629">
            <v>790.33</v>
          </cell>
        </row>
        <row r="630">
          <cell r="A630" t="str">
            <v>ВВГнг-LS 5х 70</v>
          </cell>
          <cell r="GF630">
            <v>1269.45</v>
          </cell>
          <cell r="GG630">
            <v>1154.05</v>
          </cell>
        </row>
        <row r="631">
          <cell r="A631" t="str">
            <v>ВВГнг-LS 5х 95</v>
          </cell>
          <cell r="GF631">
            <v>1726.4</v>
          </cell>
          <cell r="GG631">
            <v>1569.45</v>
          </cell>
        </row>
        <row r="632">
          <cell r="A632" t="str">
            <v>ВВГнг-LS 5х120</v>
          </cell>
          <cell r="GF632">
            <v>2159.3000000000002</v>
          </cell>
          <cell r="GG632">
            <v>1963</v>
          </cell>
        </row>
        <row r="633">
          <cell r="A633" t="str">
            <v>ВВГнг-LS 5х150</v>
          </cell>
          <cell r="GF633">
            <v>2642.36</v>
          </cell>
          <cell r="GG633">
            <v>2402.15</v>
          </cell>
        </row>
        <row r="634">
          <cell r="A634" t="str">
            <v>ВВГнг-LS 5х185</v>
          </cell>
          <cell r="GF634">
            <v>3151.01</v>
          </cell>
          <cell r="GG634">
            <v>2864.55</v>
          </cell>
        </row>
        <row r="635">
          <cell r="A635" t="str">
            <v xml:space="preserve"> Кабель медный силовой с заполнением (ВВГз)</v>
          </cell>
          <cell r="GF635">
            <v>0</v>
          </cell>
        </row>
        <row r="636">
          <cell r="A636" t="str">
            <v>ВВГз 2х  1,5</v>
          </cell>
          <cell r="GF636">
            <v>15.02</v>
          </cell>
          <cell r="GG636">
            <v>13.65</v>
          </cell>
        </row>
        <row r="637">
          <cell r="A637" t="str">
            <v>ВВГз 2х  2,5</v>
          </cell>
          <cell r="GF637">
            <v>22.07</v>
          </cell>
          <cell r="GG637">
            <v>20.059999999999999</v>
          </cell>
        </row>
        <row r="638">
          <cell r="A638" t="str">
            <v>ВВГз 2х  4</v>
          </cell>
          <cell r="GF638">
            <v>34.42</v>
          </cell>
          <cell r="GG638">
            <v>31.29</v>
          </cell>
        </row>
        <row r="639">
          <cell r="A639" t="str">
            <v>ВВГз 2х  6</v>
          </cell>
          <cell r="GF639">
            <v>48.49</v>
          </cell>
          <cell r="GG639">
            <v>44.08</v>
          </cell>
        </row>
        <row r="640">
          <cell r="A640" t="str">
            <v>ВВГз 2х 10</v>
          </cell>
          <cell r="GF640">
            <v>82.45</v>
          </cell>
          <cell r="GG640">
            <v>74.959999999999994</v>
          </cell>
        </row>
        <row r="641">
          <cell r="A641" t="str">
            <v>ВВГз 3х  1,5</v>
          </cell>
          <cell r="GF641">
            <v>20.350000000000001</v>
          </cell>
          <cell r="GG641">
            <v>18.5</v>
          </cell>
        </row>
        <row r="642">
          <cell r="A642" t="str">
            <v>ВВГз 3х  2,5</v>
          </cell>
          <cell r="GF642">
            <v>31.21</v>
          </cell>
          <cell r="GG642">
            <v>28.38</v>
          </cell>
        </row>
        <row r="643">
          <cell r="A643" t="str">
            <v>ВВГз 3х  4</v>
          </cell>
          <cell r="GF643">
            <v>47.56</v>
          </cell>
          <cell r="GG643">
            <v>43.24</v>
          </cell>
        </row>
        <row r="644">
          <cell r="A644" t="str">
            <v>ВВГз 3х  6</v>
          </cell>
          <cell r="GF644">
            <v>68.319999999999993</v>
          </cell>
          <cell r="GG644">
            <v>62.11</v>
          </cell>
        </row>
        <row r="645">
          <cell r="A645" t="str">
            <v>ВВГз 3х 10</v>
          </cell>
          <cell r="GF645">
            <v>114.56</v>
          </cell>
          <cell r="GG645">
            <v>104.15</v>
          </cell>
        </row>
        <row r="646">
          <cell r="A646" t="str">
            <v>ВВГз 3х 16</v>
          </cell>
          <cell r="GF646">
            <v>171.75</v>
          </cell>
          <cell r="GG646">
            <v>156.13999999999999</v>
          </cell>
        </row>
        <row r="647">
          <cell r="A647" t="str">
            <v>ВВГз 3х  2,5+1х1,5</v>
          </cell>
          <cell r="GF647">
            <v>36.9</v>
          </cell>
          <cell r="GG647">
            <v>33.54</v>
          </cell>
        </row>
        <row r="648">
          <cell r="A648" t="str">
            <v>ВВГз 3х  4+1х2,5</v>
          </cell>
          <cell r="GF648">
            <v>56.91</v>
          </cell>
          <cell r="GG648">
            <v>51.74</v>
          </cell>
        </row>
        <row r="649">
          <cell r="A649" t="str">
            <v>ВВГз 3х  6+1х4</v>
          </cell>
          <cell r="GF649">
            <v>93.24</v>
          </cell>
          <cell r="GG649">
            <v>84.76</v>
          </cell>
        </row>
        <row r="650">
          <cell r="A650" t="str">
            <v>ВВГз 3х 10+1х6</v>
          </cell>
          <cell r="GF650">
            <v>133.94</v>
          </cell>
          <cell r="GG650">
            <v>121.76</v>
          </cell>
        </row>
        <row r="651">
          <cell r="A651" t="str">
            <v>ВВГз 3х 16+1х10</v>
          </cell>
          <cell r="GF651">
            <v>204.94</v>
          </cell>
          <cell r="GG651">
            <v>186.31</v>
          </cell>
        </row>
        <row r="652">
          <cell r="A652" t="str">
            <v>ВВГз 4х  1,5</v>
          </cell>
          <cell r="GF652">
            <v>26.07</v>
          </cell>
          <cell r="GG652">
            <v>23.7</v>
          </cell>
        </row>
        <row r="653">
          <cell r="A653" t="str">
            <v>ВВГз 4х  2,5</v>
          </cell>
          <cell r="GF653">
            <v>40.159999999999997</v>
          </cell>
          <cell r="GG653">
            <v>36.51</v>
          </cell>
        </row>
        <row r="654">
          <cell r="A654" t="str">
            <v>ВВГз 4х  4</v>
          </cell>
          <cell r="GF654">
            <v>61.57</v>
          </cell>
          <cell r="GG654">
            <v>55.98</v>
          </cell>
        </row>
        <row r="655">
          <cell r="A655" t="str">
            <v>ВВГз 4х  6</v>
          </cell>
          <cell r="GF655">
            <v>88.91</v>
          </cell>
          <cell r="GG655">
            <v>80.83</v>
          </cell>
        </row>
        <row r="656">
          <cell r="A656" t="str">
            <v>ВВГз 4х 10</v>
          </cell>
          <cell r="GF656">
            <v>147.43</v>
          </cell>
          <cell r="GG656">
            <v>134.03</v>
          </cell>
        </row>
        <row r="657">
          <cell r="A657" t="str">
            <v>ВВГз 4х 16</v>
          </cell>
          <cell r="GF657">
            <v>225.39</v>
          </cell>
          <cell r="GG657">
            <v>204.9</v>
          </cell>
        </row>
        <row r="658">
          <cell r="A658" t="str">
            <v>ВВГз 4х 25</v>
          </cell>
          <cell r="GF658">
            <v>356.84</v>
          </cell>
          <cell r="GG658">
            <v>324.39999999999998</v>
          </cell>
        </row>
        <row r="659">
          <cell r="A659" t="str">
            <v>ВВГз 4х 35</v>
          </cell>
          <cell r="GF659">
            <v>490.19</v>
          </cell>
          <cell r="GG659">
            <v>445.63</v>
          </cell>
        </row>
        <row r="660">
          <cell r="A660" t="str">
            <v>ВВГз 4х 50</v>
          </cell>
          <cell r="GF660">
            <v>713.8</v>
          </cell>
          <cell r="GG660">
            <v>648.91</v>
          </cell>
        </row>
        <row r="661">
          <cell r="A661" t="str">
            <v>ВВГз 4х 70</v>
          </cell>
          <cell r="GF661">
            <v>1075.95</v>
          </cell>
          <cell r="GG661">
            <v>978.13</v>
          </cell>
        </row>
        <row r="662">
          <cell r="A662" t="str">
            <v>ВВГз 4х 95</v>
          </cell>
          <cell r="GF662">
            <v>1389.68</v>
          </cell>
          <cell r="GG662">
            <v>1263.3499999999999</v>
          </cell>
        </row>
        <row r="663">
          <cell r="A663" t="str">
            <v>ВВГз 4х120</v>
          </cell>
          <cell r="GF663">
            <v>1750.42</v>
          </cell>
          <cell r="GG663">
            <v>1591.29</v>
          </cell>
        </row>
        <row r="664">
          <cell r="A664" t="str">
            <v>ВВГз 5х  1,5</v>
          </cell>
          <cell r="GF664">
            <v>34.39</v>
          </cell>
          <cell r="GG664">
            <v>31.27</v>
          </cell>
        </row>
        <row r="665">
          <cell r="A665" t="str">
            <v>ВВГз 5х  2,5</v>
          </cell>
          <cell r="GF665">
            <v>50.78</v>
          </cell>
          <cell r="GG665">
            <v>46.17</v>
          </cell>
        </row>
        <row r="666">
          <cell r="A666" t="str">
            <v>ВВГз 5х  4</v>
          </cell>
          <cell r="GF666">
            <v>77.78</v>
          </cell>
          <cell r="GG666">
            <v>70.7</v>
          </cell>
        </row>
        <row r="667">
          <cell r="A667" t="str">
            <v>ВВГз 5х  6</v>
          </cell>
          <cell r="GF667">
            <v>109.75</v>
          </cell>
          <cell r="GG667">
            <v>99.77</v>
          </cell>
        </row>
        <row r="668">
          <cell r="A668" t="str">
            <v>ВВГз 5х 10</v>
          </cell>
          <cell r="GF668">
            <v>185.13</v>
          </cell>
          <cell r="GG668">
            <v>168.3</v>
          </cell>
        </row>
        <row r="669">
          <cell r="A669" t="str">
            <v>ВВГз 5х 16</v>
          </cell>
          <cell r="GF669">
            <v>313.32</v>
          </cell>
          <cell r="GG669">
            <v>284.83999999999997</v>
          </cell>
        </row>
        <row r="670">
          <cell r="A670" t="str">
            <v>ВВГз 5х 25</v>
          </cell>
          <cell r="GF670">
            <v>496.78</v>
          </cell>
          <cell r="GG670">
            <v>451.62</v>
          </cell>
        </row>
        <row r="671">
          <cell r="A671" t="str">
            <v>ВВГз 5х 35</v>
          </cell>
          <cell r="GF671">
            <v>669.48</v>
          </cell>
          <cell r="GG671">
            <v>608.62</v>
          </cell>
        </row>
        <row r="672">
          <cell r="A672" t="str">
            <v xml:space="preserve"> Кабель медный бронированный (ВБбШв, ВБбШнг)</v>
          </cell>
          <cell r="GF672">
            <v>0</v>
          </cell>
        </row>
        <row r="673">
          <cell r="A673" t="str">
            <v>ВБбШв 3х 1,5</v>
          </cell>
          <cell r="GF673">
            <v>36.380000000000003</v>
          </cell>
          <cell r="GG673">
            <v>33.08</v>
          </cell>
        </row>
        <row r="674">
          <cell r="A674" t="str">
            <v>ВБбШв 3х 2,5</v>
          </cell>
          <cell r="GF674">
            <v>51.23</v>
          </cell>
          <cell r="GG674">
            <v>46.57</v>
          </cell>
        </row>
        <row r="675">
          <cell r="A675" t="str">
            <v>ВБбШв 3х 4</v>
          </cell>
          <cell r="GF675">
            <v>56.26</v>
          </cell>
          <cell r="GG675">
            <v>51.14</v>
          </cell>
        </row>
        <row r="676">
          <cell r="A676" t="str">
            <v>ВБбШв 3х 6</v>
          </cell>
          <cell r="GF676">
            <v>76.510000000000005</v>
          </cell>
          <cell r="GG676">
            <v>69.56</v>
          </cell>
        </row>
        <row r="677">
          <cell r="A677" t="str">
            <v>ВБбШв 3х 10</v>
          </cell>
          <cell r="GF677">
            <v>120.69</v>
          </cell>
          <cell r="GG677">
            <v>109.72</v>
          </cell>
        </row>
        <row r="678">
          <cell r="A678" t="str">
            <v>ВБбШв 3х 16</v>
          </cell>
          <cell r="GF678">
            <v>178.5</v>
          </cell>
          <cell r="GG678">
            <v>162.27000000000001</v>
          </cell>
        </row>
        <row r="679">
          <cell r="A679" t="str">
            <v>ВБбШв 3х 25</v>
          </cell>
          <cell r="GF679">
            <v>276.43</v>
          </cell>
          <cell r="GG679">
            <v>251.3</v>
          </cell>
        </row>
        <row r="680">
          <cell r="A680" t="str">
            <v>ВБбШв 3х 35</v>
          </cell>
          <cell r="GF680">
            <v>373.08</v>
          </cell>
          <cell r="GG680">
            <v>339.16</v>
          </cell>
        </row>
        <row r="681">
          <cell r="A681" t="str">
            <v>ВБбШв 3х 50</v>
          </cell>
          <cell r="GF681">
            <v>516.72</v>
          </cell>
          <cell r="GG681">
            <v>469.75</v>
          </cell>
        </row>
        <row r="682">
          <cell r="A682" t="str">
            <v>ВБбШв 3х 70</v>
          </cell>
          <cell r="GF682">
            <v>754.1</v>
          </cell>
          <cell r="GG682">
            <v>685.55</v>
          </cell>
        </row>
        <row r="683">
          <cell r="A683" t="str">
            <v>ВБбШв 3х 95</v>
          </cell>
          <cell r="GF683">
            <v>1002.43</v>
          </cell>
          <cell r="GG683">
            <v>911.3</v>
          </cell>
        </row>
        <row r="684">
          <cell r="A684" t="str">
            <v>ВБбШв 3х120</v>
          </cell>
          <cell r="GF684">
            <v>1241.43</v>
          </cell>
          <cell r="GG684">
            <v>1128.57</v>
          </cell>
        </row>
        <row r="685">
          <cell r="A685" t="str">
            <v>ВБбШв 3х185</v>
          </cell>
          <cell r="GF685">
            <v>1902.56</v>
          </cell>
          <cell r="GG685">
            <v>1729.6</v>
          </cell>
        </row>
        <row r="686">
          <cell r="A686" t="str">
            <v>ВБбШв 3х240</v>
          </cell>
          <cell r="GF686">
            <v>2483.85</v>
          </cell>
          <cell r="GG686">
            <v>2258.0500000000002</v>
          </cell>
        </row>
        <row r="687">
          <cell r="A687" t="str">
            <v>ВБбШв 3х 4+1х2,5</v>
          </cell>
          <cell r="GF687">
            <v>77.290000000000006</v>
          </cell>
          <cell r="GG687">
            <v>70.27</v>
          </cell>
        </row>
        <row r="688">
          <cell r="A688" t="str">
            <v>ВБбШв 3х 6+1х4</v>
          </cell>
          <cell r="GF688">
            <v>102.67</v>
          </cell>
          <cell r="GG688">
            <v>93.33</v>
          </cell>
        </row>
        <row r="689">
          <cell r="A689" t="str">
            <v>ВБбШв 3х10+1х6</v>
          </cell>
          <cell r="GF689">
            <v>153.93</v>
          </cell>
          <cell r="GG689">
            <v>139.94</v>
          </cell>
        </row>
        <row r="690">
          <cell r="A690" t="str">
            <v>ВБбШв 3х16+1х10</v>
          </cell>
          <cell r="GF690">
            <v>223.53</v>
          </cell>
          <cell r="GG690">
            <v>203.21</v>
          </cell>
        </row>
        <row r="691">
          <cell r="A691" t="str">
            <v>ВБбШв 3х25+1х16</v>
          </cell>
          <cell r="GF691">
            <v>335.71</v>
          </cell>
          <cell r="GG691">
            <v>305.19</v>
          </cell>
        </row>
        <row r="692">
          <cell r="A692" t="str">
            <v>ВБбШв 3х35+1х16</v>
          </cell>
          <cell r="GF692">
            <v>440.46</v>
          </cell>
          <cell r="GG692">
            <v>400.41</v>
          </cell>
        </row>
        <row r="693">
          <cell r="A693" t="str">
            <v>ВБбШв 3х50+1х25</v>
          </cell>
          <cell r="GF693">
            <v>601.28</v>
          </cell>
          <cell r="GG693">
            <v>546.62</v>
          </cell>
        </row>
        <row r="694">
          <cell r="A694" t="str">
            <v>ВБбШв 3х70+1х35</v>
          </cell>
          <cell r="GF694">
            <v>874.06</v>
          </cell>
          <cell r="GG694">
            <v>794.6</v>
          </cell>
        </row>
        <row r="695">
          <cell r="A695" t="str">
            <v>ВБбШв 3х95+1х50</v>
          </cell>
          <cell r="GF695">
            <v>1175.99</v>
          </cell>
          <cell r="GG695">
            <v>1069.08</v>
          </cell>
        </row>
        <row r="696">
          <cell r="A696" t="str">
            <v>ВБбШв 3х120+1х70</v>
          </cell>
          <cell r="GF696">
            <v>1486.12</v>
          </cell>
          <cell r="GG696">
            <v>1351.02</v>
          </cell>
        </row>
        <row r="697">
          <cell r="A697" t="str">
            <v>ВБбШв 3х150+1х70</v>
          </cell>
          <cell r="GF697">
            <v>1784.4</v>
          </cell>
          <cell r="GG697">
            <v>1622.18</v>
          </cell>
        </row>
        <row r="698">
          <cell r="A698" t="str">
            <v>ВБбШв 3х185+1х95</v>
          </cell>
          <cell r="GF698">
            <v>2236.08</v>
          </cell>
          <cell r="GG698">
            <v>2032.8</v>
          </cell>
        </row>
        <row r="699">
          <cell r="A699" t="str">
            <v>ВБбШв 4х 2,5</v>
          </cell>
          <cell r="GF699">
            <v>51.29</v>
          </cell>
          <cell r="GG699">
            <v>46.62</v>
          </cell>
        </row>
        <row r="700">
          <cell r="A700" t="str">
            <v>ВБбШв 4х 4</v>
          </cell>
          <cell r="GF700">
            <v>72.459999999999994</v>
          </cell>
          <cell r="GG700">
            <v>65.88</v>
          </cell>
        </row>
        <row r="701">
          <cell r="A701" t="str">
            <v>ВБбШв 4х 6</v>
          </cell>
          <cell r="GF701">
            <v>101.32</v>
          </cell>
          <cell r="GG701">
            <v>92.11</v>
          </cell>
        </row>
        <row r="702">
          <cell r="A702" t="str">
            <v>ВБбШв 4х 10</v>
          </cell>
          <cell r="GF702">
            <v>158.13</v>
          </cell>
          <cell r="GG702">
            <v>143.76</v>
          </cell>
        </row>
        <row r="703">
          <cell r="A703" t="str">
            <v>ВБбШв 4х 16</v>
          </cell>
          <cell r="GF703">
            <v>230.23</v>
          </cell>
          <cell r="GG703">
            <v>209.3</v>
          </cell>
        </row>
        <row r="704">
          <cell r="A704" t="str">
            <v>ВБбШв 4х 25</v>
          </cell>
          <cell r="GF704">
            <v>367.54</v>
          </cell>
          <cell r="GG704">
            <v>334.13</v>
          </cell>
        </row>
        <row r="705">
          <cell r="A705" t="str">
            <v>ВБбШв 4х 35</v>
          </cell>
          <cell r="GF705">
            <v>511.13</v>
          </cell>
          <cell r="GG705">
            <v>464.66</v>
          </cell>
        </row>
        <row r="706">
          <cell r="A706" t="str">
            <v>ВБбШв 4х 50</v>
          </cell>
          <cell r="GF706">
            <v>707.25</v>
          </cell>
          <cell r="GG706">
            <v>642.96</v>
          </cell>
        </row>
        <row r="707">
          <cell r="A707" t="str">
            <v>ВБбШв 4х 70</v>
          </cell>
          <cell r="GF707">
            <v>948.54</v>
          </cell>
          <cell r="GG707">
            <v>862.31</v>
          </cell>
        </row>
        <row r="708">
          <cell r="A708" t="str">
            <v>ВБбШв 4х 95</v>
          </cell>
          <cell r="GF708">
            <v>1298.4100000000001</v>
          </cell>
          <cell r="GG708">
            <v>1180.3699999999999</v>
          </cell>
        </row>
        <row r="709">
          <cell r="A709" t="str">
            <v>ВБбШв 4х120</v>
          </cell>
          <cell r="GF709">
            <v>1623.2</v>
          </cell>
          <cell r="GG709">
            <v>1475.64</v>
          </cell>
        </row>
        <row r="710">
          <cell r="A710" t="str">
            <v>ВБбШв 4х150</v>
          </cell>
          <cell r="GF710">
            <v>1986.87</v>
          </cell>
          <cell r="GG710">
            <v>1806.25</v>
          </cell>
        </row>
        <row r="711">
          <cell r="A711" t="str">
            <v>ВБбШв 4х185</v>
          </cell>
          <cell r="GF711">
            <v>2479.73</v>
          </cell>
          <cell r="GG711">
            <v>2254.3000000000002</v>
          </cell>
        </row>
        <row r="712">
          <cell r="A712" t="str">
            <v>ВБбШв 4х240</v>
          </cell>
          <cell r="GF712">
            <v>3235.16</v>
          </cell>
          <cell r="GG712">
            <v>2941.05</v>
          </cell>
        </row>
        <row r="713">
          <cell r="A713" t="str">
            <v>ВБбШв 5х2,5</v>
          </cell>
          <cell r="GF713">
            <v>61.76</v>
          </cell>
          <cell r="GG713">
            <v>56.15</v>
          </cell>
        </row>
        <row r="714">
          <cell r="A714" t="str">
            <v>ВБбШв 5х4</v>
          </cell>
          <cell r="GF714">
            <v>90.29</v>
          </cell>
          <cell r="GG714">
            <v>82.08</v>
          </cell>
        </row>
        <row r="715">
          <cell r="A715" t="str">
            <v>ВБбШв 5х6</v>
          </cell>
          <cell r="GF715">
            <v>124.04</v>
          </cell>
          <cell r="GG715">
            <v>112.76</v>
          </cell>
        </row>
        <row r="716">
          <cell r="A716" t="str">
            <v>ВБбШв 5х10</v>
          </cell>
          <cell r="GF716">
            <v>195.55</v>
          </cell>
          <cell r="GG716">
            <v>177.77</v>
          </cell>
        </row>
        <row r="717">
          <cell r="A717" t="str">
            <v>ВБбШв 5х16</v>
          </cell>
          <cell r="GF717">
            <v>301.41000000000003</v>
          </cell>
          <cell r="GG717">
            <v>274</v>
          </cell>
        </row>
        <row r="718">
          <cell r="A718" t="str">
            <v>ВБбШв 5х25</v>
          </cell>
          <cell r="GF718">
            <v>461.49</v>
          </cell>
          <cell r="GG718">
            <v>419.54</v>
          </cell>
        </row>
        <row r="719">
          <cell r="A719" t="str">
            <v>ВБбШв 5х35</v>
          </cell>
          <cell r="GF719">
            <v>637.59</v>
          </cell>
          <cell r="GG719">
            <v>579.62</v>
          </cell>
        </row>
        <row r="720">
          <cell r="A720" t="str">
            <v>ВБбШв 5х50</v>
          </cell>
          <cell r="GF720">
            <v>885.01</v>
          </cell>
          <cell r="GG720">
            <v>804.55</v>
          </cell>
        </row>
        <row r="721">
          <cell r="A721" t="str">
            <v>ВБбШв 5х70</v>
          </cell>
          <cell r="GF721">
            <v>1197.93</v>
          </cell>
          <cell r="GG721">
            <v>1089.03</v>
          </cell>
        </row>
        <row r="722">
          <cell r="A722" t="str">
            <v>ВБбШв 5х95</v>
          </cell>
          <cell r="GF722">
            <v>1638.87</v>
          </cell>
          <cell r="GG722">
            <v>1489.88</v>
          </cell>
        </row>
        <row r="723">
          <cell r="A723" t="str">
            <v>ВБбШв 5х120</v>
          </cell>
          <cell r="GF723">
            <v>2054.48</v>
          </cell>
          <cell r="GG723">
            <v>1867.71</v>
          </cell>
        </row>
        <row r="724">
          <cell r="A724" t="str">
            <v>ВБбШв 5х150</v>
          </cell>
          <cell r="GF724">
            <v>2513.58</v>
          </cell>
          <cell r="GG724">
            <v>2285.0700000000002</v>
          </cell>
        </row>
        <row r="725">
          <cell r="A725" t="str">
            <v>ВБбШв 5х185</v>
          </cell>
          <cell r="GF725">
            <v>3235.08</v>
          </cell>
          <cell r="GG725">
            <v>2940.98</v>
          </cell>
        </row>
        <row r="726">
          <cell r="A726" t="str">
            <v>ВБбШв 5х240</v>
          </cell>
          <cell r="GF726">
            <v>3903.97</v>
          </cell>
          <cell r="GG726">
            <v>3549.07</v>
          </cell>
        </row>
        <row r="727">
          <cell r="A727" t="str">
            <v>ВБбШнг 3х 2,5</v>
          </cell>
          <cell r="GF727">
            <v>52.7</v>
          </cell>
          <cell r="GG727">
            <v>47.9</v>
          </cell>
        </row>
        <row r="728">
          <cell r="A728" t="str">
            <v>ВБбШнг 3х 4</v>
          </cell>
          <cell r="GF728">
            <v>70.33</v>
          </cell>
          <cell r="GG728">
            <v>63.93</v>
          </cell>
        </row>
        <row r="729">
          <cell r="A729" t="str">
            <v>ВБбШнг 3х 6</v>
          </cell>
          <cell r="GF729">
            <v>89.88</v>
          </cell>
          <cell r="GG729">
            <v>81.709999999999994</v>
          </cell>
        </row>
        <row r="730">
          <cell r="A730" t="str">
            <v>ВБбШнг 3х 10</v>
          </cell>
          <cell r="GF730">
            <v>134.91999999999999</v>
          </cell>
          <cell r="GG730">
            <v>122.66</v>
          </cell>
        </row>
        <row r="731">
          <cell r="A731" t="str">
            <v>ВБбШнг 3х 16</v>
          </cell>
          <cell r="GF731">
            <v>195.26</v>
          </cell>
          <cell r="GG731">
            <v>177.51</v>
          </cell>
        </row>
        <row r="732">
          <cell r="A732" t="str">
            <v>ВБбШнг 3х 25</v>
          </cell>
          <cell r="GF732">
            <v>290.10000000000002</v>
          </cell>
          <cell r="GG732">
            <v>263.72000000000003</v>
          </cell>
        </row>
        <row r="733">
          <cell r="A733" t="str">
            <v>ВБбШнг 3х 35</v>
          </cell>
          <cell r="GF733">
            <v>389.27</v>
          </cell>
          <cell r="GG733">
            <v>353.88</v>
          </cell>
        </row>
        <row r="734">
          <cell r="A734" t="str">
            <v>ВБбШнг 3х 50</v>
          </cell>
          <cell r="GF734">
            <v>523.80999999999995</v>
          </cell>
          <cell r="GG734">
            <v>476.19</v>
          </cell>
        </row>
        <row r="735">
          <cell r="A735" t="str">
            <v>ВБбШнг 3х 70</v>
          </cell>
          <cell r="GF735">
            <v>761.68</v>
          </cell>
          <cell r="GG735">
            <v>692.44</v>
          </cell>
        </row>
        <row r="736">
          <cell r="A736" t="str">
            <v>ВБбШнг 3х 95</v>
          </cell>
          <cell r="GF736">
            <v>1010.11</v>
          </cell>
          <cell r="GG736">
            <v>918.28</v>
          </cell>
        </row>
        <row r="737">
          <cell r="A737" t="str">
            <v>ВБбШнг 3х120</v>
          </cell>
          <cell r="GF737">
            <v>1251.4100000000001</v>
          </cell>
          <cell r="GG737">
            <v>1137.6500000000001</v>
          </cell>
        </row>
        <row r="738">
          <cell r="A738" t="str">
            <v>ВБбШнг 3х150</v>
          </cell>
          <cell r="GF738">
            <v>1545.96</v>
          </cell>
          <cell r="GG738">
            <v>1405.42</v>
          </cell>
        </row>
        <row r="739">
          <cell r="A739" t="str">
            <v>ВБбШнг 3х185</v>
          </cell>
          <cell r="GF739">
            <v>1913.46</v>
          </cell>
          <cell r="GG739">
            <v>1739.51</v>
          </cell>
        </row>
        <row r="740">
          <cell r="A740" t="str">
            <v>ВБбШнг 3х240</v>
          </cell>
          <cell r="GF740">
            <v>2496.2600000000002</v>
          </cell>
          <cell r="GG740">
            <v>2269.3200000000002</v>
          </cell>
        </row>
        <row r="741">
          <cell r="A741" t="str">
            <v>ВБбШнг 3х 4+1х2,5</v>
          </cell>
          <cell r="GF741">
            <v>94.45</v>
          </cell>
          <cell r="GG741">
            <v>85.86</v>
          </cell>
        </row>
        <row r="742">
          <cell r="A742" t="str">
            <v>ВБбШнг 3х 6+1х4</v>
          </cell>
          <cell r="GF742">
            <v>120.88</v>
          </cell>
          <cell r="GG742">
            <v>109.89</v>
          </cell>
        </row>
        <row r="743">
          <cell r="A743" t="str">
            <v>ВБбШнг 3х10+1х6</v>
          </cell>
          <cell r="GF743">
            <v>160.13999999999999</v>
          </cell>
          <cell r="GG743">
            <v>145.59</v>
          </cell>
        </row>
        <row r="744">
          <cell r="A744" t="str">
            <v>ВБбШнг 3х16+1х10</v>
          </cell>
          <cell r="GF744">
            <v>229.05</v>
          </cell>
          <cell r="GG744">
            <v>208.23</v>
          </cell>
        </row>
        <row r="745">
          <cell r="A745" t="str">
            <v>ВБбШнг 3х25+1х16</v>
          </cell>
          <cell r="GF745">
            <v>343.97</v>
          </cell>
          <cell r="GG745">
            <v>312.7</v>
          </cell>
        </row>
        <row r="746">
          <cell r="A746" t="str">
            <v>ВБбШнг 3х35+1х16</v>
          </cell>
          <cell r="GF746">
            <v>445.16</v>
          </cell>
          <cell r="GG746">
            <v>404.69</v>
          </cell>
        </row>
        <row r="747">
          <cell r="A747" t="str">
            <v>ВБбШнг 3х50+1х25</v>
          </cell>
          <cell r="GF747">
            <v>608.19000000000005</v>
          </cell>
          <cell r="GG747">
            <v>552.9</v>
          </cell>
        </row>
        <row r="748">
          <cell r="A748" t="str">
            <v>ВБбШнг 3х70+1х35</v>
          </cell>
          <cell r="GF748">
            <v>881.71</v>
          </cell>
          <cell r="GG748">
            <v>801.55</v>
          </cell>
        </row>
        <row r="749">
          <cell r="A749" t="str">
            <v>ВБбШнг 3х95+1х50</v>
          </cell>
          <cell r="GF749">
            <v>1187.08</v>
          </cell>
          <cell r="GG749">
            <v>1079.1600000000001</v>
          </cell>
        </row>
        <row r="750">
          <cell r="A750" t="str">
            <v>ВБбШнг 3х120+1х70</v>
          </cell>
          <cell r="GF750">
            <v>1499.24</v>
          </cell>
          <cell r="GG750">
            <v>1362.95</v>
          </cell>
        </row>
        <row r="751">
          <cell r="A751" t="str">
            <v>ВБбШнг 3х150+1х70</v>
          </cell>
          <cell r="GF751">
            <v>1795.77</v>
          </cell>
          <cell r="GG751">
            <v>1632.52</v>
          </cell>
        </row>
        <row r="752">
          <cell r="A752" t="str">
            <v>ВБбШнг 3х185+1х95</v>
          </cell>
          <cell r="GF752">
            <v>2248.2800000000002</v>
          </cell>
          <cell r="GG752">
            <v>2043.89</v>
          </cell>
        </row>
        <row r="753">
          <cell r="A753" t="str">
            <v>ВБбШнг 4х 2,5</v>
          </cell>
          <cell r="GF753">
            <v>63.67</v>
          </cell>
          <cell r="GG753">
            <v>57.88</v>
          </cell>
        </row>
        <row r="754">
          <cell r="A754" t="str">
            <v>ВБбШнг 4х 4</v>
          </cell>
          <cell r="GF754">
            <v>84.97</v>
          </cell>
          <cell r="GG754">
            <v>77.25</v>
          </cell>
        </row>
        <row r="755">
          <cell r="A755" t="str">
            <v>ВБбШнг 4х 6</v>
          </cell>
          <cell r="GF755">
            <v>110.94</v>
          </cell>
          <cell r="GG755">
            <v>100.85</v>
          </cell>
        </row>
        <row r="756">
          <cell r="A756" t="str">
            <v>ВБбШнг 4х 10</v>
          </cell>
          <cell r="GF756">
            <v>170.72</v>
          </cell>
          <cell r="GG756">
            <v>155.19999999999999</v>
          </cell>
        </row>
        <row r="757">
          <cell r="A757" t="str">
            <v>ВБбШнг 4х 16</v>
          </cell>
          <cell r="GF757">
            <v>244.91</v>
          </cell>
          <cell r="GG757">
            <v>222.64</v>
          </cell>
        </row>
        <row r="758">
          <cell r="A758" t="str">
            <v>ВБбШнг 4х 25</v>
          </cell>
          <cell r="GF758">
            <v>370.44</v>
          </cell>
          <cell r="GG758">
            <v>336.76</v>
          </cell>
        </row>
        <row r="759">
          <cell r="A759" t="str">
            <v>ВБбШнг 4х 35</v>
          </cell>
          <cell r="GF759">
            <v>505.88</v>
          </cell>
          <cell r="GG759">
            <v>459.89</v>
          </cell>
        </row>
        <row r="760">
          <cell r="A760" t="str">
            <v>ВБбШнг 4х 50</v>
          </cell>
          <cell r="GF760">
            <v>678.93</v>
          </cell>
          <cell r="GG760">
            <v>617.20000000000005</v>
          </cell>
        </row>
        <row r="761">
          <cell r="A761" t="str">
            <v>ВБбШнг 4х 70</v>
          </cell>
          <cell r="GF761">
            <v>1001.2</v>
          </cell>
          <cell r="GG761">
            <v>910.19</v>
          </cell>
        </row>
        <row r="762">
          <cell r="A762" t="str">
            <v>ВБбШнг 4х 95</v>
          </cell>
          <cell r="GF762">
            <v>1333.14</v>
          </cell>
          <cell r="GG762">
            <v>1211.95</v>
          </cell>
        </row>
        <row r="763">
          <cell r="A763" t="str">
            <v>ВБбШнг 4х120</v>
          </cell>
          <cell r="GF763">
            <v>1652.67</v>
          </cell>
          <cell r="GG763">
            <v>1502.43</v>
          </cell>
        </row>
        <row r="764">
          <cell r="A764" t="str">
            <v>ВБбШнг 4х150</v>
          </cell>
          <cell r="GF764">
            <v>2045.38</v>
          </cell>
          <cell r="GG764">
            <v>1859.44</v>
          </cell>
        </row>
        <row r="765">
          <cell r="A765" t="str">
            <v>ВБбШнг 4х185</v>
          </cell>
          <cell r="GF765">
            <v>2531.62</v>
          </cell>
          <cell r="GG765">
            <v>2301.4699999999998</v>
          </cell>
        </row>
        <row r="766">
          <cell r="A766" t="str">
            <v>ВБбШнг 4х240</v>
          </cell>
          <cell r="GF766">
            <v>3405.71</v>
          </cell>
          <cell r="GG766">
            <v>3096.1</v>
          </cell>
        </row>
        <row r="767">
          <cell r="A767" t="str">
            <v>ВБбШнг 5х6</v>
          </cell>
          <cell r="GF767">
            <v>135.55000000000001</v>
          </cell>
          <cell r="GG767">
            <v>123.23</v>
          </cell>
        </row>
        <row r="768">
          <cell r="A768" t="str">
            <v>ВБбШнг 5х10</v>
          </cell>
          <cell r="GF768">
            <v>212.7</v>
          </cell>
          <cell r="GG768">
            <v>193.36</v>
          </cell>
        </row>
        <row r="769">
          <cell r="A769" t="str">
            <v>ВБбШнг 5х16</v>
          </cell>
          <cell r="GF769">
            <v>307.87</v>
          </cell>
          <cell r="GG769">
            <v>279.88</v>
          </cell>
        </row>
        <row r="770">
          <cell r="A770" t="str">
            <v>ВБбШнг 5х25</v>
          </cell>
          <cell r="GF770">
            <v>464.15</v>
          </cell>
          <cell r="GG770">
            <v>421.95</v>
          </cell>
        </row>
        <row r="771">
          <cell r="A771" t="str">
            <v>ВБбШнг 5х35</v>
          </cell>
          <cell r="GF771">
            <v>621.63</v>
          </cell>
          <cell r="GG771">
            <v>565.12</v>
          </cell>
        </row>
        <row r="772">
          <cell r="A772" t="str">
            <v>ВБбШнг 5х50</v>
          </cell>
          <cell r="GF772">
            <v>932.14</v>
          </cell>
          <cell r="GG772">
            <v>847.4</v>
          </cell>
        </row>
        <row r="773">
          <cell r="A773" t="str">
            <v>ВБбШнг 5х70</v>
          </cell>
          <cell r="GF773">
            <v>1262.8800000000001</v>
          </cell>
          <cell r="GG773">
            <v>1148.07</v>
          </cell>
        </row>
        <row r="774">
          <cell r="A774" t="str">
            <v>ВБбШнг 5х95</v>
          </cell>
          <cell r="GF774">
            <v>1686.84</v>
          </cell>
          <cell r="GG774">
            <v>1533.49</v>
          </cell>
        </row>
        <row r="775">
          <cell r="A775" t="str">
            <v>ВБбШнг 5х120</v>
          </cell>
          <cell r="GF775">
            <v>2094.63</v>
          </cell>
          <cell r="GG775">
            <v>1904.21</v>
          </cell>
        </row>
        <row r="776">
          <cell r="A776" t="str">
            <v xml:space="preserve"> Кабель алюминиевый силовой (АВВГ, АВВГп, АВВГнг, АВВГнг-п, АВВГнг-LS)</v>
          </cell>
        </row>
        <row r="777">
          <cell r="A777" t="str">
            <v>АВВГ 1х  2,5</v>
          </cell>
          <cell r="GF777">
            <v>2.94</v>
          </cell>
          <cell r="GG777">
            <v>2.67</v>
          </cell>
        </row>
        <row r="778">
          <cell r="A778" t="str">
            <v>АВВГ 1х  4</v>
          </cell>
          <cell r="GF778">
            <v>4</v>
          </cell>
          <cell r="GG778">
            <v>3.64</v>
          </cell>
        </row>
        <row r="779">
          <cell r="A779" t="str">
            <v>АВВГ 1х  6</v>
          </cell>
          <cell r="GF779">
            <v>5.53</v>
          </cell>
          <cell r="GG779">
            <v>5.03</v>
          </cell>
        </row>
        <row r="780">
          <cell r="A780" t="str">
            <v>АВВГ 1х 10</v>
          </cell>
          <cell r="GF780">
            <v>7.74</v>
          </cell>
          <cell r="GG780">
            <v>7.03</v>
          </cell>
        </row>
        <row r="781">
          <cell r="A781" t="str">
            <v>АВВГ 1х 16</v>
          </cell>
          <cell r="GF781">
            <v>11.49</v>
          </cell>
          <cell r="GG781">
            <v>10.45</v>
          </cell>
        </row>
        <row r="782">
          <cell r="A782" t="str">
            <v>АВВГ 1х 25</v>
          </cell>
          <cell r="GF782">
            <v>16.79</v>
          </cell>
          <cell r="GG782">
            <v>15.27</v>
          </cell>
        </row>
        <row r="783">
          <cell r="A783" t="str">
            <v>АВВГ 1х 35</v>
          </cell>
          <cell r="GF783">
            <v>21.46</v>
          </cell>
          <cell r="GG783">
            <v>19.510000000000002</v>
          </cell>
        </row>
        <row r="784">
          <cell r="A784" t="str">
            <v>АВВГ 1х 50</v>
          </cell>
          <cell r="GF784">
            <v>29.48</v>
          </cell>
          <cell r="GG784">
            <v>26.8</v>
          </cell>
        </row>
        <row r="785">
          <cell r="A785" t="str">
            <v>АВВГ 1х 70</v>
          </cell>
          <cell r="GF785">
            <v>39.6</v>
          </cell>
          <cell r="GG785">
            <v>36</v>
          </cell>
        </row>
        <row r="786">
          <cell r="A786" t="str">
            <v>АВВГ 1х 95</v>
          </cell>
          <cell r="GF786">
            <v>47.88</v>
          </cell>
          <cell r="GG786">
            <v>43.53</v>
          </cell>
        </row>
        <row r="787">
          <cell r="A787" t="str">
            <v>АВВГ 1х120</v>
          </cell>
          <cell r="GF787">
            <v>63.07</v>
          </cell>
          <cell r="GG787">
            <v>57.34</v>
          </cell>
        </row>
        <row r="788">
          <cell r="A788" t="str">
            <v>АВВГ 1х150</v>
          </cell>
          <cell r="GF788">
            <v>76.66</v>
          </cell>
          <cell r="GG788">
            <v>69.69</v>
          </cell>
        </row>
        <row r="789">
          <cell r="A789" t="str">
            <v>АВВГ 1х185</v>
          </cell>
          <cell r="GF789">
            <v>111.6</v>
          </cell>
          <cell r="GG789">
            <v>101.46</v>
          </cell>
        </row>
        <row r="790">
          <cell r="A790" t="str">
            <v>АВВГ 1х240</v>
          </cell>
          <cell r="GF790">
            <v>139.47999999999999</v>
          </cell>
          <cell r="GG790">
            <v>126.8</v>
          </cell>
        </row>
        <row r="791">
          <cell r="A791" t="str">
            <v>АВВГп 2х 2,5</v>
          </cell>
          <cell r="GF791">
            <v>4.53</v>
          </cell>
          <cell r="GG791">
            <v>4.04</v>
          </cell>
        </row>
        <row r="792">
          <cell r="A792" t="str">
            <v>АВВГп 2х 4</v>
          </cell>
          <cell r="GF792">
            <v>6.3</v>
          </cell>
          <cell r="GG792">
            <v>5.53</v>
          </cell>
        </row>
        <row r="793">
          <cell r="A793" t="str">
            <v>АВВГп 2х 6</v>
          </cell>
          <cell r="GF793">
            <v>8.1999999999999993</v>
          </cell>
          <cell r="GG793">
            <v>7.45</v>
          </cell>
        </row>
        <row r="794">
          <cell r="A794" t="str">
            <v>АВВГп 2х10</v>
          </cell>
          <cell r="GF794">
            <v>12.83</v>
          </cell>
          <cell r="GG794">
            <v>11.56</v>
          </cell>
        </row>
        <row r="795">
          <cell r="A795" t="str">
            <v>АВВГп 2х 16</v>
          </cell>
          <cell r="GF795">
            <v>18.98</v>
          </cell>
          <cell r="GG795">
            <v>17.260000000000002</v>
          </cell>
        </row>
        <row r="796">
          <cell r="A796" t="str">
            <v>АВВГ 2х 25</v>
          </cell>
          <cell r="GF796">
            <v>34.22</v>
          </cell>
          <cell r="GG796">
            <v>31.11</v>
          </cell>
        </row>
        <row r="797">
          <cell r="A797" t="str">
            <v>АВВГ 2х 35</v>
          </cell>
          <cell r="GF797">
            <v>43.41</v>
          </cell>
          <cell r="GG797">
            <v>39.46</v>
          </cell>
        </row>
        <row r="798">
          <cell r="A798" t="str">
            <v>АВВГ 2х 50</v>
          </cell>
          <cell r="GF798">
            <v>65.33</v>
          </cell>
          <cell r="GG798">
            <v>59.39</v>
          </cell>
        </row>
        <row r="799">
          <cell r="A799" t="str">
            <v>АВВГ 2х 70</v>
          </cell>
          <cell r="GF799">
            <v>93.23</v>
          </cell>
          <cell r="GG799">
            <v>84.76</v>
          </cell>
        </row>
        <row r="800">
          <cell r="A800" t="str">
            <v>АВВГ 2х 95</v>
          </cell>
          <cell r="GF800">
            <v>102.55</v>
          </cell>
          <cell r="GG800">
            <v>93.23</v>
          </cell>
        </row>
        <row r="801">
          <cell r="A801" t="str">
            <v>АВВГ 2х120</v>
          </cell>
          <cell r="GF801">
            <v>136.38</v>
          </cell>
          <cell r="GG801">
            <v>123.98</v>
          </cell>
        </row>
        <row r="802">
          <cell r="A802" t="str">
            <v>АВВГ 2х150</v>
          </cell>
          <cell r="GF802">
            <v>164.99</v>
          </cell>
          <cell r="GG802">
            <v>149.99</v>
          </cell>
        </row>
        <row r="803">
          <cell r="A803" t="str">
            <v>АВВГ 2х185</v>
          </cell>
          <cell r="GF803">
            <v>234.74</v>
          </cell>
          <cell r="GG803">
            <v>213.4</v>
          </cell>
        </row>
        <row r="804">
          <cell r="A804" t="str">
            <v>АВВГ 2х240</v>
          </cell>
          <cell r="GF804">
            <v>292.95999999999998</v>
          </cell>
          <cell r="GG804">
            <v>266.33</v>
          </cell>
        </row>
        <row r="805">
          <cell r="A805" t="str">
            <v>АВВГп 3х2,5</v>
          </cell>
          <cell r="GF805">
            <v>6.65</v>
          </cell>
          <cell r="GG805">
            <v>5.79</v>
          </cell>
        </row>
        <row r="806">
          <cell r="A806" t="str">
            <v>АВВГп 3х4</v>
          </cell>
          <cell r="GF806">
            <v>9.17</v>
          </cell>
          <cell r="GG806">
            <v>7.97</v>
          </cell>
        </row>
        <row r="807">
          <cell r="A807" t="str">
            <v>АВВГп 3х6</v>
          </cell>
          <cell r="GF807">
            <v>11.91</v>
          </cell>
          <cell r="GG807">
            <v>10.83</v>
          </cell>
        </row>
        <row r="808">
          <cell r="A808" t="str">
            <v>АВВГ 3х6</v>
          </cell>
          <cell r="GF808">
            <v>12.55</v>
          </cell>
          <cell r="GG808">
            <v>11.41</v>
          </cell>
        </row>
        <row r="809">
          <cell r="A809" t="str">
            <v>АВВГ 3х10</v>
          </cell>
          <cell r="GF809">
            <v>19.010000000000002</v>
          </cell>
          <cell r="GG809">
            <v>17.29</v>
          </cell>
        </row>
        <row r="810">
          <cell r="A810" t="str">
            <v>АВВГ 3х 16</v>
          </cell>
          <cell r="GF810">
            <v>26.8</v>
          </cell>
          <cell r="GG810">
            <v>24.36</v>
          </cell>
        </row>
        <row r="811">
          <cell r="A811" t="str">
            <v>АВВГ 3х 25</v>
          </cell>
          <cell r="GF811">
            <v>47.18</v>
          </cell>
          <cell r="GG811">
            <v>42.89</v>
          </cell>
        </row>
        <row r="812">
          <cell r="A812" t="str">
            <v>АВВГ 3х 35</v>
          </cell>
          <cell r="GF812">
            <v>60.43</v>
          </cell>
          <cell r="GG812">
            <v>54.94</v>
          </cell>
        </row>
        <row r="813">
          <cell r="A813" t="str">
            <v>АВВГ 3х 50</v>
          </cell>
          <cell r="GF813">
            <v>82.58</v>
          </cell>
          <cell r="GG813">
            <v>75.069999999999993</v>
          </cell>
        </row>
        <row r="814">
          <cell r="A814" t="str">
            <v>АВВГ 3х 70</v>
          </cell>
          <cell r="GF814">
            <v>131.91999999999999</v>
          </cell>
          <cell r="GG814">
            <v>119.93</v>
          </cell>
        </row>
        <row r="815">
          <cell r="A815" t="str">
            <v>АВВГ 3х 95</v>
          </cell>
          <cell r="GF815">
            <v>177.54</v>
          </cell>
          <cell r="GG815">
            <v>161.4</v>
          </cell>
        </row>
        <row r="816">
          <cell r="A816" t="str">
            <v>АВВГ 3х120</v>
          </cell>
          <cell r="GF816">
            <v>216.23</v>
          </cell>
          <cell r="GG816">
            <v>196.58</v>
          </cell>
        </row>
        <row r="817">
          <cell r="A817" t="str">
            <v>АВВГ 3х150</v>
          </cell>
          <cell r="GF817">
            <v>222.8</v>
          </cell>
          <cell r="GG817">
            <v>202.54</v>
          </cell>
        </row>
        <row r="818">
          <cell r="A818" t="str">
            <v>АВВГ 3х185</v>
          </cell>
          <cell r="GF818">
            <v>337.3</v>
          </cell>
          <cell r="GG818">
            <v>306.63</v>
          </cell>
        </row>
        <row r="819">
          <cell r="A819" t="str">
            <v>АВВГ 3х240</v>
          </cell>
          <cell r="GF819">
            <v>426.38</v>
          </cell>
          <cell r="GG819">
            <v>387.62</v>
          </cell>
        </row>
        <row r="820">
          <cell r="A820" t="str">
            <v>АВВГ 3х  4+1х2,5</v>
          </cell>
          <cell r="GF820">
            <v>11.27</v>
          </cell>
          <cell r="GG820">
            <v>10.25</v>
          </cell>
        </row>
        <row r="821">
          <cell r="A821" t="str">
            <v>АВВГ 3х  6+1х4</v>
          </cell>
          <cell r="GF821">
            <v>14.31</v>
          </cell>
          <cell r="GG821">
            <v>13.01</v>
          </cell>
        </row>
        <row r="822">
          <cell r="A822" t="str">
            <v>АВВГ 3х 10+1х6</v>
          </cell>
          <cell r="GF822">
            <v>22.13</v>
          </cell>
          <cell r="GG822">
            <v>20.12</v>
          </cell>
        </row>
        <row r="823">
          <cell r="A823" t="str">
            <v>АВВГ 3х 16+1х6</v>
          </cell>
          <cell r="GF823">
            <v>32.880000000000003</v>
          </cell>
          <cell r="GG823">
            <v>29.89</v>
          </cell>
        </row>
        <row r="824">
          <cell r="A824" t="str">
            <v>АВВГ 3х 16+1х10</v>
          </cell>
          <cell r="GF824">
            <v>32.880000000000003</v>
          </cell>
          <cell r="GG824">
            <v>29.89</v>
          </cell>
        </row>
        <row r="825">
          <cell r="A825" t="str">
            <v>АВВГ 3х 25+1х16</v>
          </cell>
          <cell r="GF825">
            <v>49.77</v>
          </cell>
          <cell r="GG825">
            <v>45.24</v>
          </cell>
        </row>
        <row r="826">
          <cell r="A826" t="str">
            <v>АВВГ 3х 35+1х16</v>
          </cell>
          <cell r="GF826">
            <v>63.75</v>
          </cell>
          <cell r="GG826">
            <v>57.95</v>
          </cell>
        </row>
        <row r="827">
          <cell r="A827" t="str">
            <v>АВВГ 3х 50+1х25</v>
          </cell>
          <cell r="GF827">
            <v>87.39</v>
          </cell>
          <cell r="GG827">
            <v>79.45</v>
          </cell>
        </row>
        <row r="828">
          <cell r="A828" t="str">
            <v>АВВГ 3х 70+1х25</v>
          </cell>
          <cell r="GF828">
            <v>131.46</v>
          </cell>
          <cell r="GG828">
            <v>119.5</v>
          </cell>
        </row>
        <row r="829">
          <cell r="A829" t="str">
            <v>АВВГ 3х 70+1х35</v>
          </cell>
          <cell r="GF829">
            <v>132.29</v>
          </cell>
          <cell r="GG829">
            <v>120.26</v>
          </cell>
        </row>
        <row r="830">
          <cell r="A830" t="str">
            <v>АВВГ 3х 95+1х35</v>
          </cell>
          <cell r="GF830">
            <v>166.05</v>
          </cell>
          <cell r="GG830">
            <v>150.94999999999999</v>
          </cell>
        </row>
        <row r="831">
          <cell r="A831" t="str">
            <v>АВВГ 3х 95+1х50</v>
          </cell>
          <cell r="GF831">
            <v>169.55</v>
          </cell>
          <cell r="GG831">
            <v>154.13999999999999</v>
          </cell>
        </row>
        <row r="832">
          <cell r="A832" t="str">
            <v>АВВГ 3х120+1х35</v>
          </cell>
          <cell r="GF832">
            <v>204.93</v>
          </cell>
          <cell r="GG832">
            <v>186.3</v>
          </cell>
        </row>
        <row r="833">
          <cell r="A833" t="str">
            <v>АВВГ 3х120+1х70</v>
          </cell>
          <cell r="GF833">
            <v>219.33</v>
          </cell>
          <cell r="GG833">
            <v>199.39</v>
          </cell>
        </row>
        <row r="834">
          <cell r="A834" t="str">
            <v>АВВГ 3х150+1х70</v>
          </cell>
          <cell r="GF834">
            <v>264.67</v>
          </cell>
          <cell r="GG834">
            <v>240.61</v>
          </cell>
        </row>
        <row r="835">
          <cell r="A835" t="str">
            <v>АВВГ 3х185+1х95</v>
          </cell>
          <cell r="GF835">
            <v>380.77</v>
          </cell>
          <cell r="GG835">
            <v>346.15</v>
          </cell>
        </row>
        <row r="836">
          <cell r="A836" t="str">
            <v>АВВГ 3х240+1х120</v>
          </cell>
          <cell r="GF836">
            <v>480.92</v>
          </cell>
          <cell r="GG836">
            <v>437.2</v>
          </cell>
        </row>
        <row r="837">
          <cell r="A837" t="str">
            <v>АВВГ 4х  2,5</v>
          </cell>
          <cell r="GF837">
            <v>8.1999999999999993</v>
          </cell>
          <cell r="GG837">
            <v>7.45</v>
          </cell>
        </row>
        <row r="838">
          <cell r="A838" t="str">
            <v>АВВГ 4х  4</v>
          </cell>
          <cell r="GF838">
            <v>12.09</v>
          </cell>
          <cell r="GG838">
            <v>10.99</v>
          </cell>
        </row>
        <row r="839">
          <cell r="A839" t="str">
            <v>АВВГ 4х  6</v>
          </cell>
          <cell r="GF839">
            <v>15.84</v>
          </cell>
          <cell r="GG839">
            <v>14.4</v>
          </cell>
        </row>
        <row r="840">
          <cell r="A840" t="str">
            <v>АВВГ 4х 10</v>
          </cell>
          <cell r="GF840">
            <v>24.31</v>
          </cell>
          <cell r="GG840">
            <v>22.1</v>
          </cell>
        </row>
        <row r="841">
          <cell r="A841" t="str">
            <v>АВВГ 4х 16</v>
          </cell>
          <cell r="GF841">
            <v>35.5</v>
          </cell>
          <cell r="GG841">
            <v>32.270000000000003</v>
          </cell>
        </row>
        <row r="842">
          <cell r="A842" t="str">
            <v>АВВГ 4х 25</v>
          </cell>
          <cell r="GF842">
            <v>54.69</v>
          </cell>
          <cell r="GG842">
            <v>49.72</v>
          </cell>
        </row>
        <row r="843">
          <cell r="A843" t="str">
            <v>АВВГ 4х 35</v>
          </cell>
          <cell r="GF843">
            <v>70.98</v>
          </cell>
          <cell r="GG843">
            <v>64.53</v>
          </cell>
        </row>
        <row r="844">
          <cell r="A844" t="str">
            <v>АВВГ 4х 50</v>
          </cell>
          <cell r="GF844">
            <v>97.42</v>
          </cell>
          <cell r="GG844">
            <v>88.56</v>
          </cell>
        </row>
        <row r="845">
          <cell r="A845" t="str">
            <v>АВВГ 4х 70</v>
          </cell>
          <cell r="GF845">
            <v>153.68</v>
          </cell>
          <cell r="GG845">
            <v>139.71</v>
          </cell>
        </row>
        <row r="846">
          <cell r="A846" t="str">
            <v>АВВГ 4х 95</v>
          </cell>
          <cell r="GF846">
            <v>204.51</v>
          </cell>
          <cell r="GG846">
            <v>185.91</v>
          </cell>
        </row>
        <row r="847">
          <cell r="A847" t="str">
            <v>АВВГ 4х120</v>
          </cell>
          <cell r="GF847">
            <v>252.18</v>
          </cell>
          <cell r="GG847">
            <v>229.25</v>
          </cell>
        </row>
        <row r="848">
          <cell r="A848" t="str">
            <v>АВВГ 4х150</v>
          </cell>
          <cell r="GF848">
            <v>305.49</v>
          </cell>
          <cell r="GG848">
            <v>277.72000000000003</v>
          </cell>
        </row>
        <row r="849">
          <cell r="A849" t="str">
            <v>АВВГ 4х185</v>
          </cell>
          <cell r="GF849">
            <v>376.26</v>
          </cell>
          <cell r="GG849">
            <v>342.05</v>
          </cell>
        </row>
        <row r="850">
          <cell r="A850" t="str">
            <v>АВВГ 4х240</v>
          </cell>
          <cell r="GF850">
            <v>488.27</v>
          </cell>
          <cell r="GG850">
            <v>443.88</v>
          </cell>
        </row>
        <row r="851">
          <cell r="A851" t="str">
            <v>АВВГ 5х  2,5</v>
          </cell>
          <cell r="GF851">
            <v>10.41</v>
          </cell>
          <cell r="GG851">
            <v>9.4600000000000009</v>
          </cell>
        </row>
        <row r="852">
          <cell r="A852" t="str">
            <v>АВВГ 5х  4</v>
          </cell>
          <cell r="GF852">
            <v>14.69</v>
          </cell>
          <cell r="GG852">
            <v>13.35</v>
          </cell>
        </row>
        <row r="853">
          <cell r="A853" t="str">
            <v>АВВГ 5х  6</v>
          </cell>
          <cell r="GF853">
            <v>19.510000000000002</v>
          </cell>
          <cell r="GG853">
            <v>17.73</v>
          </cell>
        </row>
        <row r="854">
          <cell r="A854" t="str">
            <v>АВВГ 5х 10</v>
          </cell>
          <cell r="GF854">
            <v>29.96</v>
          </cell>
          <cell r="GG854">
            <v>27.24</v>
          </cell>
        </row>
        <row r="855">
          <cell r="A855" t="str">
            <v>АВВГ 5х 16</v>
          </cell>
          <cell r="GF855">
            <v>44.35</v>
          </cell>
          <cell r="GG855">
            <v>40.31</v>
          </cell>
        </row>
        <row r="856">
          <cell r="A856" t="str">
            <v>АВВГ 5х 25</v>
          </cell>
          <cell r="GF856">
            <v>67.27</v>
          </cell>
          <cell r="GG856">
            <v>61.15</v>
          </cell>
        </row>
        <row r="857">
          <cell r="A857" t="str">
            <v>АВВГ 5х 35</v>
          </cell>
          <cell r="GF857">
            <v>90.98</v>
          </cell>
          <cell r="GG857">
            <v>82.71</v>
          </cell>
        </row>
        <row r="858">
          <cell r="A858" t="str">
            <v>АВВГ 5х 50</v>
          </cell>
          <cell r="GF858">
            <v>124.34</v>
          </cell>
          <cell r="GG858">
            <v>113.04</v>
          </cell>
        </row>
        <row r="859">
          <cell r="A859" t="str">
            <v>АВВГ 5х 70</v>
          </cell>
          <cell r="GF859">
            <v>197.73</v>
          </cell>
          <cell r="GG859">
            <v>179.76</v>
          </cell>
        </row>
        <row r="860">
          <cell r="A860" t="str">
            <v>АВВГ 5х 95</v>
          </cell>
          <cell r="GF860">
            <v>278.06</v>
          </cell>
          <cell r="GG860">
            <v>252.78</v>
          </cell>
        </row>
        <row r="861">
          <cell r="A861" t="str">
            <v>АВВГ 5х120</v>
          </cell>
          <cell r="GF861">
            <v>341.67</v>
          </cell>
          <cell r="GG861">
            <v>310.61</v>
          </cell>
        </row>
        <row r="862">
          <cell r="A862" t="str">
            <v>АВВГ 5х150</v>
          </cell>
          <cell r="GF862">
            <v>413.8</v>
          </cell>
          <cell r="GG862">
            <v>376.18</v>
          </cell>
        </row>
        <row r="863">
          <cell r="A863" t="str">
            <v>АВВГ 5х185</v>
          </cell>
          <cell r="GF863">
            <v>464.04</v>
          </cell>
          <cell r="GG863">
            <v>421.86</v>
          </cell>
        </row>
        <row r="864">
          <cell r="A864" t="str">
            <v>АВВГнг 1х  2,5</v>
          </cell>
          <cell r="GF864">
            <v>3.99</v>
          </cell>
          <cell r="GG864">
            <v>3.63</v>
          </cell>
        </row>
        <row r="865">
          <cell r="A865" t="str">
            <v>АВВГнг 1х  4</v>
          </cell>
          <cell r="GF865">
            <v>5.28</v>
          </cell>
          <cell r="GG865">
            <v>4.8</v>
          </cell>
        </row>
        <row r="866">
          <cell r="A866" t="str">
            <v>АВВГнг 1х  6</v>
          </cell>
          <cell r="GF866">
            <v>6.23</v>
          </cell>
          <cell r="GG866">
            <v>5.66</v>
          </cell>
        </row>
        <row r="867">
          <cell r="A867" t="str">
            <v>АВВГнг 1х 10</v>
          </cell>
          <cell r="GF867">
            <v>9.41</v>
          </cell>
          <cell r="GG867">
            <v>8.56</v>
          </cell>
        </row>
        <row r="868">
          <cell r="A868" t="str">
            <v>АВВГнг 1х 16</v>
          </cell>
          <cell r="GF868">
            <v>13.63</v>
          </cell>
          <cell r="GG868">
            <v>12.39</v>
          </cell>
        </row>
        <row r="869">
          <cell r="A869" t="str">
            <v>АВВГнг 1х 25</v>
          </cell>
          <cell r="GF869">
            <v>19.350000000000001</v>
          </cell>
          <cell r="GG869">
            <v>17.59</v>
          </cell>
        </row>
        <row r="870">
          <cell r="A870" t="str">
            <v>АВВГнг 1х 35</v>
          </cell>
          <cell r="GF870">
            <v>23.81</v>
          </cell>
          <cell r="GG870">
            <v>21.64</v>
          </cell>
        </row>
        <row r="871">
          <cell r="A871" t="str">
            <v>АВВГнг 1х 50</v>
          </cell>
          <cell r="GF871">
            <v>30.79</v>
          </cell>
          <cell r="GG871">
            <v>27.99</v>
          </cell>
        </row>
        <row r="872">
          <cell r="A872" t="str">
            <v>АВВГнг 1х 70</v>
          </cell>
          <cell r="GF872">
            <v>41.23</v>
          </cell>
          <cell r="GG872">
            <v>37.479999999999997</v>
          </cell>
        </row>
        <row r="873">
          <cell r="A873" t="str">
            <v>АВВГнг 1х 95</v>
          </cell>
          <cell r="GF873">
            <v>53.22</v>
          </cell>
          <cell r="GG873">
            <v>48.38</v>
          </cell>
        </row>
        <row r="874">
          <cell r="A874" t="str">
            <v>АВВГнг 1х120</v>
          </cell>
          <cell r="GF874">
            <v>64.23</v>
          </cell>
          <cell r="GG874">
            <v>58.39</v>
          </cell>
        </row>
        <row r="875">
          <cell r="A875" t="str">
            <v>АВВГнг 1х150</v>
          </cell>
          <cell r="GF875">
            <v>77.61</v>
          </cell>
          <cell r="GG875">
            <v>70.56</v>
          </cell>
        </row>
        <row r="876">
          <cell r="A876" t="str">
            <v>АВВГнг 1х185</v>
          </cell>
          <cell r="GF876">
            <v>93.51</v>
          </cell>
          <cell r="GG876">
            <v>85.01</v>
          </cell>
        </row>
        <row r="877">
          <cell r="A877" t="str">
            <v>АВВГнг 1х240</v>
          </cell>
          <cell r="GF877">
            <v>138.11000000000001</v>
          </cell>
          <cell r="GG877">
            <v>125.56</v>
          </cell>
        </row>
        <row r="878">
          <cell r="A878" t="str">
            <v>АВВГнг-п 2х  2,5</v>
          </cell>
          <cell r="GF878">
            <v>5.73</v>
          </cell>
          <cell r="GG878">
            <v>5.21</v>
          </cell>
        </row>
        <row r="879">
          <cell r="A879" t="str">
            <v>АВВГнг-п 2х  4</v>
          </cell>
          <cell r="GF879">
            <v>7.83</v>
          </cell>
          <cell r="GG879">
            <v>7.12</v>
          </cell>
        </row>
        <row r="880">
          <cell r="A880" t="str">
            <v>АВВГнг-п 2х  6</v>
          </cell>
          <cell r="GF880">
            <v>9.98</v>
          </cell>
          <cell r="GG880">
            <v>9.07</v>
          </cell>
        </row>
        <row r="881">
          <cell r="A881" t="str">
            <v>АВВГнг-п 2х 10</v>
          </cell>
          <cell r="GF881">
            <v>15.45</v>
          </cell>
          <cell r="GG881">
            <v>14.05</v>
          </cell>
        </row>
        <row r="882">
          <cell r="A882" t="str">
            <v>АВВГнг-п 2х 16</v>
          </cell>
          <cell r="GF882">
            <v>23.09</v>
          </cell>
          <cell r="GG882">
            <v>20.99</v>
          </cell>
        </row>
        <row r="883">
          <cell r="A883" t="str">
            <v>АВВГнг 2х 25</v>
          </cell>
          <cell r="GF883">
            <v>37.25</v>
          </cell>
          <cell r="GG883">
            <v>33.86</v>
          </cell>
        </row>
        <row r="884">
          <cell r="A884" t="str">
            <v>АВВГнг 2х 35</v>
          </cell>
          <cell r="GF884">
            <v>53.9</v>
          </cell>
          <cell r="GG884">
            <v>49</v>
          </cell>
        </row>
        <row r="885">
          <cell r="A885" t="str">
            <v>АВВГнг 2х 50</v>
          </cell>
          <cell r="GF885">
            <v>70.47</v>
          </cell>
          <cell r="GG885">
            <v>64.06</v>
          </cell>
        </row>
        <row r="886">
          <cell r="A886" t="str">
            <v>АВВГнг 2х 70</v>
          </cell>
          <cell r="GF886">
            <v>99.59</v>
          </cell>
          <cell r="GG886">
            <v>90.54</v>
          </cell>
        </row>
        <row r="887">
          <cell r="A887" t="str">
            <v>АВВГнг 2х 95</v>
          </cell>
          <cell r="GF887">
            <v>130.16999999999999</v>
          </cell>
          <cell r="GG887">
            <v>118.34</v>
          </cell>
        </row>
        <row r="888">
          <cell r="A888" t="str">
            <v>АВВГнг 2х120</v>
          </cell>
          <cell r="GF888">
            <v>160.32</v>
          </cell>
          <cell r="GG888">
            <v>145.75</v>
          </cell>
        </row>
        <row r="889">
          <cell r="A889" t="str">
            <v>АВВГнг 2х150</v>
          </cell>
          <cell r="GF889">
            <v>195.47</v>
          </cell>
          <cell r="GG889">
            <v>177.7</v>
          </cell>
        </row>
        <row r="890">
          <cell r="A890" t="str">
            <v>АВВГнг 2х185</v>
          </cell>
          <cell r="GF890">
            <v>247.24</v>
          </cell>
          <cell r="GG890">
            <v>224.77</v>
          </cell>
        </row>
        <row r="891">
          <cell r="A891" t="str">
            <v>АВВГнг 2х240</v>
          </cell>
          <cell r="GF891">
            <v>306.99</v>
          </cell>
          <cell r="GG891">
            <v>279.08999999999997</v>
          </cell>
        </row>
        <row r="892">
          <cell r="A892" t="str">
            <v>АВВГнг-п 3х  2,5</v>
          </cell>
          <cell r="GF892">
            <v>8.5500000000000007</v>
          </cell>
          <cell r="GG892">
            <v>7.77</v>
          </cell>
        </row>
        <row r="893">
          <cell r="A893" t="str">
            <v>АВВГнг-п 3х  4</v>
          </cell>
          <cell r="GF893">
            <v>11.62</v>
          </cell>
          <cell r="GG893">
            <v>10.57</v>
          </cell>
        </row>
        <row r="894">
          <cell r="A894" t="str">
            <v>АВВГнг-п 3х  6</v>
          </cell>
          <cell r="GF894">
            <v>16.899999999999999</v>
          </cell>
          <cell r="GG894">
            <v>15.37</v>
          </cell>
        </row>
        <row r="895">
          <cell r="A895" t="str">
            <v>АВВГнг 3х  2,5</v>
          </cell>
          <cell r="GF895">
            <v>9.52</v>
          </cell>
          <cell r="GG895">
            <v>8.65</v>
          </cell>
        </row>
        <row r="896">
          <cell r="A896" t="str">
            <v>АВВГнг 3х  4</v>
          </cell>
          <cell r="GF896">
            <v>11.82</v>
          </cell>
          <cell r="GG896">
            <v>10.75</v>
          </cell>
        </row>
        <row r="897">
          <cell r="A897" t="str">
            <v>АВВГнг 3х  6</v>
          </cell>
          <cell r="GF897">
            <v>15.33</v>
          </cell>
          <cell r="GG897">
            <v>13.93</v>
          </cell>
        </row>
        <row r="898">
          <cell r="A898" t="str">
            <v>АВВГнг 3х 10</v>
          </cell>
          <cell r="GF898">
            <v>24.28</v>
          </cell>
          <cell r="GG898">
            <v>22.07</v>
          </cell>
        </row>
        <row r="899">
          <cell r="A899" t="str">
            <v>АВВГнг 3х 16</v>
          </cell>
          <cell r="GF899">
            <v>34.29</v>
          </cell>
          <cell r="GG899">
            <v>31.17</v>
          </cell>
        </row>
        <row r="900">
          <cell r="A900" t="str">
            <v>АВВГнг 3х 25</v>
          </cell>
          <cell r="GF900">
            <v>50.17</v>
          </cell>
          <cell r="GG900">
            <v>45.61</v>
          </cell>
        </row>
        <row r="901">
          <cell r="A901" t="str">
            <v>АВВГнг 3х 35</v>
          </cell>
          <cell r="GF901">
            <v>63.61</v>
          </cell>
          <cell r="GG901">
            <v>57.83</v>
          </cell>
        </row>
        <row r="902">
          <cell r="A902" t="str">
            <v>АВВГнг 3х 50</v>
          </cell>
          <cell r="GF902">
            <v>87.68</v>
          </cell>
          <cell r="GG902">
            <v>79.709999999999994</v>
          </cell>
        </row>
        <row r="903">
          <cell r="A903" t="str">
            <v>АВВГнг 3х 70</v>
          </cell>
          <cell r="GF903">
            <v>120.36</v>
          </cell>
          <cell r="GG903">
            <v>109.42</v>
          </cell>
        </row>
        <row r="904">
          <cell r="A904" t="str">
            <v>АВВГнг 3х 95</v>
          </cell>
          <cell r="GF904">
            <v>186.05</v>
          </cell>
          <cell r="GG904">
            <v>169.14</v>
          </cell>
        </row>
        <row r="905">
          <cell r="A905" t="str">
            <v>АВВГнг 3х120</v>
          </cell>
          <cell r="GF905">
            <v>188.98</v>
          </cell>
          <cell r="GG905">
            <v>171.8</v>
          </cell>
        </row>
        <row r="906">
          <cell r="A906" t="str">
            <v>АВВГнг 3х150</v>
          </cell>
          <cell r="GF906">
            <v>280.64</v>
          </cell>
          <cell r="GG906">
            <v>255.13</v>
          </cell>
        </row>
        <row r="907">
          <cell r="A907" t="str">
            <v>АВВГнг 3х185</v>
          </cell>
          <cell r="GF907">
            <v>350.71</v>
          </cell>
          <cell r="GG907">
            <v>318.83</v>
          </cell>
        </row>
        <row r="908">
          <cell r="A908" t="str">
            <v>АВВГнг 3х240</v>
          </cell>
          <cell r="GF908">
            <v>446.55</v>
          </cell>
          <cell r="GG908">
            <v>405.95</v>
          </cell>
        </row>
        <row r="909">
          <cell r="A909" t="str">
            <v>АВВГнг 3х  4+1х2,5</v>
          </cell>
          <cell r="GF909">
            <v>15.83</v>
          </cell>
          <cell r="GG909">
            <v>14.39</v>
          </cell>
        </row>
        <row r="910">
          <cell r="A910" t="str">
            <v>АВВГнг 3х  6+1х4</v>
          </cell>
          <cell r="GF910">
            <v>19.7</v>
          </cell>
          <cell r="GG910">
            <v>17.91</v>
          </cell>
        </row>
        <row r="911">
          <cell r="A911" t="str">
            <v>АВВГнг 3х 10+1х6</v>
          </cell>
          <cell r="GF911">
            <v>30.34</v>
          </cell>
          <cell r="GG911">
            <v>27.59</v>
          </cell>
        </row>
        <row r="912">
          <cell r="A912" t="str">
            <v>АВВГнг 3х 16+1х10</v>
          </cell>
          <cell r="GF912">
            <v>40.19</v>
          </cell>
          <cell r="GG912">
            <v>36.54</v>
          </cell>
        </row>
        <row r="913">
          <cell r="A913" t="str">
            <v>АВВГнг 3х 25+1х16</v>
          </cell>
          <cell r="GF913">
            <v>58.76</v>
          </cell>
          <cell r="GG913">
            <v>53.42</v>
          </cell>
        </row>
        <row r="914">
          <cell r="A914" t="str">
            <v>АВВГнг 3х 35+1х16</v>
          </cell>
          <cell r="GF914">
            <v>84.33</v>
          </cell>
          <cell r="GG914">
            <v>76.67</v>
          </cell>
        </row>
        <row r="915">
          <cell r="A915" t="str">
            <v>АВВГнг 3х 50+1х25</v>
          </cell>
          <cell r="GF915">
            <v>111.98</v>
          </cell>
          <cell r="GG915">
            <v>101.8</v>
          </cell>
        </row>
        <row r="916">
          <cell r="A916" t="str">
            <v>АВВГнг 3х 70+1х25</v>
          </cell>
          <cell r="GF916">
            <v>149.76</v>
          </cell>
          <cell r="GG916">
            <v>136.13999999999999</v>
          </cell>
        </row>
        <row r="917">
          <cell r="A917" t="str">
            <v>АВВГнг 3х 70+1х35</v>
          </cell>
          <cell r="GF917">
            <v>139.15</v>
          </cell>
          <cell r="GG917">
            <v>126.5</v>
          </cell>
        </row>
        <row r="918">
          <cell r="A918" t="str">
            <v>АВВГнг 3х 95+1х35</v>
          </cell>
          <cell r="GF918">
            <v>179.36</v>
          </cell>
          <cell r="GG918">
            <v>163.06</v>
          </cell>
        </row>
        <row r="919">
          <cell r="A919" t="str">
            <v>АВВГнг 3х 95+1х50</v>
          </cell>
          <cell r="GF919">
            <v>188.05</v>
          </cell>
          <cell r="GG919">
            <v>170.95</v>
          </cell>
        </row>
        <row r="920">
          <cell r="A920" t="str">
            <v>АВВГнг 3х120+1х35</v>
          </cell>
          <cell r="GF920">
            <v>230.56</v>
          </cell>
          <cell r="GG920">
            <v>209.6</v>
          </cell>
        </row>
        <row r="921">
          <cell r="A921" t="str">
            <v>АВВГнг 3х120+1х70</v>
          </cell>
          <cell r="GF921">
            <v>266.36</v>
          </cell>
          <cell r="GG921">
            <v>242.15</v>
          </cell>
        </row>
        <row r="922">
          <cell r="A922" t="str">
            <v>АВВГнг 3х150+1х70</v>
          </cell>
          <cell r="GF922">
            <v>285.25</v>
          </cell>
          <cell r="GG922">
            <v>259.32</v>
          </cell>
        </row>
        <row r="923">
          <cell r="A923" t="str">
            <v>АВВГнг 3х185+1х95</v>
          </cell>
          <cell r="GF923">
            <v>393.58</v>
          </cell>
          <cell r="GG923">
            <v>357.8</v>
          </cell>
        </row>
        <row r="924">
          <cell r="A924" t="str">
            <v>АВВГнг 3х240+1х120</v>
          </cell>
          <cell r="GF924">
            <v>473.03</v>
          </cell>
          <cell r="GG924">
            <v>430.03</v>
          </cell>
        </row>
        <row r="925">
          <cell r="A925" t="str">
            <v>АВВГнг 4х  2,5</v>
          </cell>
          <cell r="GF925">
            <v>12.65</v>
          </cell>
          <cell r="GG925">
            <v>11.5</v>
          </cell>
        </row>
        <row r="926">
          <cell r="A926" t="str">
            <v>АВВГнг 4х  4</v>
          </cell>
          <cell r="GF926">
            <v>15.8</v>
          </cell>
          <cell r="GG926">
            <v>14.37</v>
          </cell>
        </row>
        <row r="927">
          <cell r="A927" t="str">
            <v>АВВГнг 4х  6</v>
          </cell>
          <cell r="GF927">
            <v>20.100000000000001</v>
          </cell>
          <cell r="GG927">
            <v>18.28</v>
          </cell>
        </row>
        <row r="928">
          <cell r="A928" t="str">
            <v>АВВГнг 4х 10</v>
          </cell>
          <cell r="GF928">
            <v>30.53</v>
          </cell>
          <cell r="GG928">
            <v>27.76</v>
          </cell>
        </row>
        <row r="929">
          <cell r="A929" t="str">
            <v>АВВГнг 4х 16</v>
          </cell>
          <cell r="GF929">
            <v>43.17</v>
          </cell>
          <cell r="GG929">
            <v>39.24</v>
          </cell>
        </row>
        <row r="930">
          <cell r="A930" t="str">
            <v>АВВГнг 4х 25</v>
          </cell>
          <cell r="GF930">
            <v>63.98</v>
          </cell>
          <cell r="GG930">
            <v>58.17</v>
          </cell>
        </row>
        <row r="931">
          <cell r="A931" t="str">
            <v>АВВГнг 4х 35</v>
          </cell>
          <cell r="GF931">
            <v>83.3</v>
          </cell>
          <cell r="GG931">
            <v>75.73</v>
          </cell>
        </row>
        <row r="932">
          <cell r="A932" t="str">
            <v>АВВГнг 4х 50</v>
          </cell>
          <cell r="GF932">
            <v>110.67</v>
          </cell>
          <cell r="GG932">
            <v>100.61</v>
          </cell>
        </row>
        <row r="933">
          <cell r="A933" t="str">
            <v>АВВГнг 4х 70</v>
          </cell>
          <cell r="GF933">
            <v>175.82</v>
          </cell>
          <cell r="GG933">
            <v>159.83000000000001</v>
          </cell>
        </row>
        <row r="934">
          <cell r="A934" t="str">
            <v>АВВГнг 4х 95</v>
          </cell>
          <cell r="GF934">
            <v>229.93</v>
          </cell>
          <cell r="GG934">
            <v>209.03</v>
          </cell>
        </row>
        <row r="935">
          <cell r="A935" t="str">
            <v>АВВГнг 4х120</v>
          </cell>
          <cell r="GF935">
            <v>274.38</v>
          </cell>
          <cell r="GG935">
            <v>249.44</v>
          </cell>
        </row>
        <row r="936">
          <cell r="A936" t="str">
            <v>АВВГнг 4х150</v>
          </cell>
          <cell r="GF936">
            <v>332.8</v>
          </cell>
          <cell r="GG936">
            <v>302.54000000000002</v>
          </cell>
        </row>
        <row r="937">
          <cell r="A937" t="str">
            <v>АВВГнг 4х185</v>
          </cell>
          <cell r="GF937">
            <v>409.91</v>
          </cell>
          <cell r="GG937">
            <v>372.64</v>
          </cell>
        </row>
        <row r="938">
          <cell r="A938" t="str">
            <v>АВВГнг 4х240</v>
          </cell>
          <cell r="GF938">
            <v>512.85</v>
          </cell>
          <cell r="GG938">
            <v>466.23</v>
          </cell>
        </row>
        <row r="939">
          <cell r="A939" t="str">
            <v>АВВГнг 5х  2,5</v>
          </cell>
          <cell r="GF939">
            <v>13.56</v>
          </cell>
          <cell r="GG939">
            <v>12.33</v>
          </cell>
        </row>
        <row r="940">
          <cell r="A940" t="str">
            <v>АВВГнг 5х  4</v>
          </cell>
          <cell r="GF940">
            <v>18.66</v>
          </cell>
          <cell r="GG940">
            <v>16.96</v>
          </cell>
        </row>
        <row r="941">
          <cell r="A941" t="str">
            <v>АВВГнг 5х  6</v>
          </cell>
          <cell r="GF941">
            <v>24.61</v>
          </cell>
          <cell r="GG941">
            <v>22.38</v>
          </cell>
        </row>
        <row r="942">
          <cell r="A942" t="str">
            <v>АВВГнг 5х 10</v>
          </cell>
          <cell r="GF942">
            <v>39.97</v>
          </cell>
          <cell r="GG942">
            <v>36.340000000000003</v>
          </cell>
        </row>
        <row r="943">
          <cell r="A943" t="str">
            <v>АВВГнг 5х 16</v>
          </cell>
          <cell r="GF943">
            <v>60.27</v>
          </cell>
          <cell r="GG943">
            <v>54.79</v>
          </cell>
        </row>
        <row r="944">
          <cell r="A944" t="str">
            <v>АВВГнг 5х 25</v>
          </cell>
          <cell r="GF944">
            <v>90.21</v>
          </cell>
          <cell r="GG944">
            <v>82.01</v>
          </cell>
        </row>
        <row r="945">
          <cell r="A945" t="str">
            <v>АВВГнг 5х 35</v>
          </cell>
          <cell r="GF945">
            <v>114.66</v>
          </cell>
          <cell r="GG945">
            <v>104.24</v>
          </cell>
        </row>
        <row r="946">
          <cell r="A946" t="str">
            <v>АВВГнг 5х 50</v>
          </cell>
          <cell r="GF946">
            <v>129.03</v>
          </cell>
          <cell r="GG946">
            <v>117.3</v>
          </cell>
        </row>
        <row r="947">
          <cell r="A947" t="str">
            <v>АВВГнг 5х 70</v>
          </cell>
          <cell r="GF947">
            <v>229.44</v>
          </cell>
          <cell r="GG947">
            <v>208.58</v>
          </cell>
        </row>
        <row r="948">
          <cell r="A948" t="str">
            <v>АВВГнг 5х 95</v>
          </cell>
          <cell r="GF948">
            <v>289.97000000000003</v>
          </cell>
          <cell r="GG948">
            <v>263.61</v>
          </cell>
        </row>
        <row r="949">
          <cell r="A949" t="str">
            <v>АВВГнг 5х120</v>
          </cell>
          <cell r="GF949">
            <v>355.9</v>
          </cell>
          <cell r="GG949">
            <v>323.55</v>
          </cell>
        </row>
        <row r="950">
          <cell r="A950" t="str">
            <v>АВВГнг 5х150</v>
          </cell>
          <cell r="GF950">
            <v>429.47</v>
          </cell>
          <cell r="GG950">
            <v>390.43</v>
          </cell>
        </row>
        <row r="951">
          <cell r="A951" t="str">
            <v>АВВГнг 5х185</v>
          </cell>
          <cell r="GF951">
            <v>514.87</v>
          </cell>
          <cell r="GG951">
            <v>468.06</v>
          </cell>
        </row>
        <row r="952">
          <cell r="A952" t="str">
            <v>АВВГнг-LS 1х  2,5</v>
          </cell>
          <cell r="GF952">
            <v>5.77</v>
          </cell>
          <cell r="GG952">
            <v>5.24</v>
          </cell>
        </row>
        <row r="953">
          <cell r="A953" t="str">
            <v>АВВГнг-LS 1х  4</v>
          </cell>
          <cell r="GF953">
            <v>7.34</v>
          </cell>
          <cell r="GG953">
            <v>6.67</v>
          </cell>
        </row>
        <row r="954">
          <cell r="A954" t="str">
            <v>АВВГнг-LS 1х  6</v>
          </cell>
          <cell r="GF954">
            <v>8.85</v>
          </cell>
          <cell r="GG954">
            <v>8.0500000000000007</v>
          </cell>
        </row>
        <row r="955">
          <cell r="A955" t="str">
            <v>АВВГнг-LS 1х 10</v>
          </cell>
          <cell r="GF955">
            <v>12.58</v>
          </cell>
          <cell r="GG955">
            <v>11.44</v>
          </cell>
        </row>
        <row r="956">
          <cell r="A956" t="str">
            <v>АВВГнг-LS 1х 16</v>
          </cell>
          <cell r="GF956">
            <v>19.670000000000002</v>
          </cell>
          <cell r="GG956">
            <v>17.88</v>
          </cell>
        </row>
        <row r="957">
          <cell r="A957" t="str">
            <v>АВВГнг-LS 1х 25</v>
          </cell>
          <cell r="GF957">
            <v>27.14</v>
          </cell>
          <cell r="GG957">
            <v>24.68</v>
          </cell>
        </row>
        <row r="958">
          <cell r="A958" t="str">
            <v>АВВГнг-LS 1х 35</v>
          </cell>
          <cell r="GF958">
            <v>33.53</v>
          </cell>
          <cell r="GG958">
            <v>30.48</v>
          </cell>
        </row>
        <row r="959">
          <cell r="A959" t="str">
            <v>АВВГнг-LS 1х 50</v>
          </cell>
          <cell r="GF959">
            <v>43.2</v>
          </cell>
          <cell r="GG959">
            <v>39.28</v>
          </cell>
        </row>
        <row r="960">
          <cell r="A960" t="str">
            <v>АВВГнг-LS 1х 70</v>
          </cell>
          <cell r="GF960">
            <v>59.54</v>
          </cell>
          <cell r="GG960">
            <v>54.12</v>
          </cell>
        </row>
        <row r="961">
          <cell r="A961" t="str">
            <v>АВВГнг-LS 1х 95</v>
          </cell>
          <cell r="GF961">
            <v>77.540000000000006</v>
          </cell>
          <cell r="GG961">
            <v>70.489999999999995</v>
          </cell>
        </row>
        <row r="962">
          <cell r="A962" t="str">
            <v>АВВГнг-LS 1х120</v>
          </cell>
          <cell r="GF962">
            <v>95.88</v>
          </cell>
          <cell r="GG962">
            <v>87.16</v>
          </cell>
        </row>
        <row r="963">
          <cell r="A963" t="str">
            <v>АВВГнг-LS 1х150</v>
          </cell>
          <cell r="GF963">
            <v>116.28</v>
          </cell>
          <cell r="GG963">
            <v>105.7</v>
          </cell>
        </row>
        <row r="964">
          <cell r="A964" t="str">
            <v>АВВГнг-LS 1х185</v>
          </cell>
          <cell r="GF964">
            <v>148.19999999999999</v>
          </cell>
          <cell r="GG964">
            <v>134.72999999999999</v>
          </cell>
        </row>
        <row r="965">
          <cell r="A965" t="str">
            <v>АВВГнг-LS 1х240</v>
          </cell>
          <cell r="GF965">
            <v>183.5</v>
          </cell>
          <cell r="GG965">
            <v>166.82</v>
          </cell>
        </row>
        <row r="966">
          <cell r="A966" t="str">
            <v>АВВГнг-LS-п 2х  2,5</v>
          </cell>
          <cell r="GF966">
            <v>9</v>
          </cell>
          <cell r="GG966">
            <v>8.19</v>
          </cell>
        </row>
        <row r="967">
          <cell r="A967" t="str">
            <v>АВВГнг-LS-п 2х  4</v>
          </cell>
          <cell r="GF967">
            <v>12.01</v>
          </cell>
          <cell r="GG967">
            <v>10.92</v>
          </cell>
        </row>
        <row r="968">
          <cell r="A968" t="str">
            <v>АВВГнг-LS-п 2х  6</v>
          </cell>
          <cell r="GF968">
            <v>14.94</v>
          </cell>
          <cell r="GG968">
            <v>13.58</v>
          </cell>
        </row>
        <row r="969">
          <cell r="A969" t="str">
            <v>АВВГнг-LS-п 2х 10</v>
          </cell>
          <cell r="GF969">
            <v>22.17</v>
          </cell>
          <cell r="GG969">
            <v>20.16</v>
          </cell>
        </row>
        <row r="970">
          <cell r="A970" t="str">
            <v>АВВГнг-LS 2х  2,5</v>
          </cell>
          <cell r="GF970">
            <v>12.32</v>
          </cell>
          <cell r="GG970">
            <v>11.2</v>
          </cell>
        </row>
        <row r="971">
          <cell r="A971" t="str">
            <v>АВВГнг-LS 2х  4</v>
          </cell>
          <cell r="GF971">
            <v>19.09</v>
          </cell>
          <cell r="GG971">
            <v>17.350000000000001</v>
          </cell>
        </row>
        <row r="972">
          <cell r="A972" t="str">
            <v>АВВГнг-LS 2х  6</v>
          </cell>
          <cell r="GF972">
            <v>23.47</v>
          </cell>
          <cell r="GG972">
            <v>21.33</v>
          </cell>
        </row>
        <row r="973">
          <cell r="A973" t="str">
            <v>АВВГнг-LS 2х 10</v>
          </cell>
          <cell r="GF973">
            <v>34.24</v>
          </cell>
          <cell r="GG973">
            <v>31.13</v>
          </cell>
        </row>
        <row r="974">
          <cell r="A974" t="str">
            <v>АВВГнг-LS 2х 16</v>
          </cell>
          <cell r="GF974">
            <v>44.03</v>
          </cell>
          <cell r="GG974">
            <v>40.03</v>
          </cell>
        </row>
        <row r="975">
          <cell r="A975" t="str">
            <v>АВВГнг-LS 2х 25</v>
          </cell>
          <cell r="GF975">
            <v>45.98</v>
          </cell>
          <cell r="GG975">
            <v>41.8</v>
          </cell>
        </row>
        <row r="976">
          <cell r="A976" t="str">
            <v>АВВГнг-LS 2х 35</v>
          </cell>
          <cell r="GF976">
            <v>57.74</v>
          </cell>
          <cell r="GG976">
            <v>52.49</v>
          </cell>
        </row>
        <row r="977">
          <cell r="A977" t="str">
            <v>АВВГнг-LS 2х 50</v>
          </cell>
          <cell r="GF977">
            <v>132.12</v>
          </cell>
          <cell r="GG977">
            <v>120.11</v>
          </cell>
        </row>
        <row r="978">
          <cell r="A978" t="str">
            <v>АВВГнг-LS 2х 70</v>
          </cell>
          <cell r="GF978">
            <v>171.55</v>
          </cell>
          <cell r="GG978">
            <v>155.94999999999999</v>
          </cell>
        </row>
        <row r="979">
          <cell r="A979" t="str">
            <v>АВВГнг-LS 2х 95</v>
          </cell>
          <cell r="GF979">
            <v>217.67</v>
          </cell>
          <cell r="GG979">
            <v>197.88</v>
          </cell>
        </row>
        <row r="980">
          <cell r="A980" t="str">
            <v>АВВГнг-LS 2х 120</v>
          </cell>
          <cell r="GF980">
            <v>265.70999999999998</v>
          </cell>
          <cell r="GG980">
            <v>241.56</v>
          </cell>
        </row>
        <row r="981">
          <cell r="A981" t="str">
            <v>АВВГнг-LS-п 3х  2,5</v>
          </cell>
          <cell r="GF981">
            <v>17.579999999999998</v>
          </cell>
          <cell r="GG981">
            <v>15.98</v>
          </cell>
        </row>
        <row r="982">
          <cell r="A982" t="str">
            <v>АВВГнг-LS-п 3х  4</v>
          </cell>
          <cell r="GF982">
            <v>23.62</v>
          </cell>
          <cell r="GG982">
            <v>21.47</v>
          </cell>
        </row>
        <row r="983">
          <cell r="A983" t="str">
            <v>АВВГнг-LS-п 3х  6</v>
          </cell>
          <cell r="GF983">
            <v>29.33</v>
          </cell>
          <cell r="GG983">
            <v>26.66</v>
          </cell>
        </row>
        <row r="984">
          <cell r="A984" t="str">
            <v>АВВГнг-LS 3х  2,5</v>
          </cell>
          <cell r="GF984">
            <v>17.579999999999998</v>
          </cell>
          <cell r="GG984">
            <v>15.98</v>
          </cell>
        </row>
        <row r="985">
          <cell r="A985" t="str">
            <v>АВВГнг-LS 3х  4</v>
          </cell>
          <cell r="GF985">
            <v>23.62</v>
          </cell>
          <cell r="GG985">
            <v>21.47</v>
          </cell>
        </row>
        <row r="986">
          <cell r="A986" t="str">
            <v>АВВГнг-LS 3х  6</v>
          </cell>
          <cell r="GF986">
            <v>29.33</v>
          </cell>
          <cell r="GG986">
            <v>26.66</v>
          </cell>
        </row>
        <row r="987">
          <cell r="A987" t="str">
            <v>АВВГнг-LS 3х 10</v>
          </cell>
          <cell r="GF987">
            <v>47</v>
          </cell>
          <cell r="GG987">
            <v>42.73</v>
          </cell>
        </row>
        <row r="988">
          <cell r="A988" t="str">
            <v>АВВГнг-LS 3х 16</v>
          </cell>
          <cell r="GF988">
            <v>65.64</v>
          </cell>
          <cell r="GG988">
            <v>59.67</v>
          </cell>
        </row>
        <row r="989">
          <cell r="A989" t="str">
            <v>АВВГнг-LS 3х 25</v>
          </cell>
          <cell r="GF989">
            <v>95.92</v>
          </cell>
          <cell r="GG989">
            <v>87.2</v>
          </cell>
        </row>
        <row r="990">
          <cell r="A990" t="str">
            <v>АВВГнг-LS 3х 35</v>
          </cell>
          <cell r="GF990">
            <v>119.91</v>
          </cell>
          <cell r="GG990">
            <v>109.01</v>
          </cell>
        </row>
        <row r="991">
          <cell r="A991" t="str">
            <v>АВВГнг-LS 3х 50</v>
          </cell>
          <cell r="GF991">
            <v>160.4</v>
          </cell>
          <cell r="GG991">
            <v>145.82</v>
          </cell>
        </row>
        <row r="992">
          <cell r="A992" t="str">
            <v>АВВГнг-LS 3х 70</v>
          </cell>
          <cell r="GF992">
            <v>145.6</v>
          </cell>
          <cell r="GG992">
            <v>132.36000000000001</v>
          </cell>
        </row>
        <row r="993">
          <cell r="A993" t="str">
            <v>АВВГнг-LS 3х 120</v>
          </cell>
          <cell r="GF993">
            <v>234.1</v>
          </cell>
          <cell r="GG993">
            <v>212.82</v>
          </cell>
        </row>
        <row r="994">
          <cell r="A994" t="str">
            <v>АВВГнг-LS 3х 150</v>
          </cell>
          <cell r="GF994">
            <v>281.43</v>
          </cell>
          <cell r="GG994">
            <v>255.85</v>
          </cell>
        </row>
        <row r="995">
          <cell r="A995" t="str">
            <v>АВВГнг-LS 3х 185</v>
          </cell>
          <cell r="GF995">
            <v>345.1</v>
          </cell>
          <cell r="GG995">
            <v>313.73</v>
          </cell>
        </row>
        <row r="996">
          <cell r="A996" t="str">
            <v>АВВГнг-LS 3х 240</v>
          </cell>
          <cell r="GF996">
            <v>501.05</v>
          </cell>
          <cell r="GG996">
            <v>455.5</v>
          </cell>
        </row>
        <row r="997">
          <cell r="A997" t="str">
            <v>АВВГнг-LS 3х  4+1х2,5</v>
          </cell>
          <cell r="GF997">
            <v>23.8</v>
          </cell>
          <cell r="GG997">
            <v>21.63</v>
          </cell>
        </row>
        <row r="998">
          <cell r="A998" t="str">
            <v>АВВГнг-LS 3х  6+1х4</v>
          </cell>
          <cell r="GF998">
            <v>31.63</v>
          </cell>
          <cell r="GG998">
            <v>28.76</v>
          </cell>
        </row>
        <row r="999">
          <cell r="A999" t="str">
            <v>АВВГнг-LS 3х 10+1х6</v>
          </cell>
          <cell r="GF999">
            <v>45.14</v>
          </cell>
          <cell r="GG999">
            <v>41.04</v>
          </cell>
        </row>
        <row r="1000">
          <cell r="A1000" t="str">
            <v>АВВГнг-LS 3х 16+1х10</v>
          </cell>
          <cell r="GF1000">
            <v>61.62</v>
          </cell>
          <cell r="GG1000">
            <v>56.02</v>
          </cell>
        </row>
        <row r="1001">
          <cell r="A1001" t="str">
            <v>АВВГнг-LS 3х 25+1х16</v>
          </cell>
          <cell r="GF1001">
            <v>80.349999999999994</v>
          </cell>
          <cell r="GG1001">
            <v>73.05</v>
          </cell>
        </row>
        <row r="1002">
          <cell r="A1002" t="str">
            <v>АВВГнг-LS 3х 35+1х16</v>
          </cell>
          <cell r="GF1002">
            <v>95.15</v>
          </cell>
          <cell r="GG1002">
            <v>86.5</v>
          </cell>
        </row>
        <row r="1003">
          <cell r="A1003" t="str">
            <v>АВВГнг-LS 3х 50+1х25</v>
          </cell>
          <cell r="GF1003">
            <v>130.55000000000001</v>
          </cell>
          <cell r="GG1003">
            <v>118.69</v>
          </cell>
        </row>
        <row r="1004">
          <cell r="A1004" t="str">
            <v>АВВГнг-LS 3х 70+1х25</v>
          </cell>
          <cell r="GF1004">
            <v>171.72</v>
          </cell>
          <cell r="GG1004">
            <v>156.11000000000001</v>
          </cell>
        </row>
        <row r="1005">
          <cell r="A1005" t="str">
            <v>АВВГнг-LS 3х 70+1х35</v>
          </cell>
          <cell r="GF1005">
            <v>167.55</v>
          </cell>
          <cell r="GG1005">
            <v>152.32</v>
          </cell>
        </row>
        <row r="1006">
          <cell r="A1006" t="str">
            <v>АВВГнг-LS 3х 95+1х35</v>
          </cell>
          <cell r="GF1006">
            <v>214.19</v>
          </cell>
          <cell r="GG1006">
            <v>194.72</v>
          </cell>
        </row>
        <row r="1007">
          <cell r="A1007" t="str">
            <v>АВВГнг-LS 3х 95+1х50</v>
          </cell>
          <cell r="GF1007">
            <v>249.41</v>
          </cell>
          <cell r="GG1007">
            <v>226.74</v>
          </cell>
        </row>
        <row r="1008">
          <cell r="A1008" t="str">
            <v>АВВГнг-LS 3х120+1х35</v>
          </cell>
          <cell r="GF1008">
            <v>258.26</v>
          </cell>
          <cell r="GG1008">
            <v>234.78</v>
          </cell>
        </row>
        <row r="1009">
          <cell r="A1009" t="str">
            <v>АВВГнг-LS 3х120+1х70</v>
          </cell>
          <cell r="GF1009">
            <v>280.2</v>
          </cell>
          <cell r="GG1009">
            <v>254.72</v>
          </cell>
        </row>
        <row r="1010">
          <cell r="A1010" t="str">
            <v>АВВГнг-LS 3х150+1х70</v>
          </cell>
          <cell r="GF1010">
            <v>378.26</v>
          </cell>
          <cell r="GG1010">
            <v>343.87</v>
          </cell>
        </row>
        <row r="1011">
          <cell r="A1011" t="str">
            <v>АВВГнг-LS 3х185+1х95</v>
          </cell>
          <cell r="GF1011">
            <v>460.1</v>
          </cell>
          <cell r="GG1011">
            <v>418.27</v>
          </cell>
        </row>
        <row r="1012">
          <cell r="A1012" t="str">
            <v>АВВГнг-LS 3х240+1х120</v>
          </cell>
          <cell r="GF1012">
            <v>513.59</v>
          </cell>
          <cell r="GG1012">
            <v>466.9</v>
          </cell>
        </row>
        <row r="1013">
          <cell r="A1013" t="str">
            <v>АВВГнг-LS 4х  2,5</v>
          </cell>
          <cell r="GF1013">
            <v>20.440000000000001</v>
          </cell>
          <cell r="GG1013">
            <v>18.579999999999998</v>
          </cell>
        </row>
        <row r="1014">
          <cell r="A1014" t="str">
            <v>АВВГнг-LS 4х  4</v>
          </cell>
          <cell r="GF1014">
            <v>27.75</v>
          </cell>
          <cell r="GG1014">
            <v>25.22</v>
          </cell>
        </row>
        <row r="1015">
          <cell r="A1015" t="str">
            <v>АВВГнг-LS 4х  6</v>
          </cell>
          <cell r="GF1015">
            <v>34.75</v>
          </cell>
          <cell r="GG1015">
            <v>31.59</v>
          </cell>
        </row>
        <row r="1016">
          <cell r="A1016" t="str">
            <v>АВВГнг-LS 4х 10</v>
          </cell>
          <cell r="GF1016">
            <v>56.47</v>
          </cell>
          <cell r="GG1016">
            <v>51.33</v>
          </cell>
        </row>
        <row r="1017">
          <cell r="A1017" t="str">
            <v>АВВГнг-LS 4х 16</v>
          </cell>
          <cell r="GF1017">
            <v>81.99</v>
          </cell>
          <cell r="GG1017">
            <v>74.540000000000006</v>
          </cell>
        </row>
        <row r="1018">
          <cell r="A1018" t="str">
            <v>АВВГнг-LS 4х 25</v>
          </cell>
          <cell r="GF1018">
            <v>116.34</v>
          </cell>
          <cell r="GG1018">
            <v>105.76</v>
          </cell>
        </row>
        <row r="1019">
          <cell r="A1019" t="str">
            <v>АВВГнг-LS 4х 35</v>
          </cell>
          <cell r="GF1019">
            <v>148.74</v>
          </cell>
          <cell r="GG1019">
            <v>135.22</v>
          </cell>
        </row>
        <row r="1020">
          <cell r="A1020" t="str">
            <v>АВВГнг-LS 4х 50</v>
          </cell>
          <cell r="GF1020">
            <v>181.16</v>
          </cell>
          <cell r="GG1020">
            <v>164.69</v>
          </cell>
        </row>
        <row r="1021">
          <cell r="A1021" t="str">
            <v>АВВГнг-LS 4х 70</v>
          </cell>
          <cell r="GF1021">
            <v>239.7</v>
          </cell>
          <cell r="GG1021">
            <v>217.91</v>
          </cell>
        </row>
        <row r="1022">
          <cell r="A1022" t="str">
            <v>АВВГнг-LS 4х 95</v>
          </cell>
          <cell r="GF1022">
            <v>313.39</v>
          </cell>
          <cell r="GG1022">
            <v>284.89999999999998</v>
          </cell>
        </row>
        <row r="1023">
          <cell r="A1023" t="str">
            <v>АВВГнг-LS 4х120</v>
          </cell>
          <cell r="GF1023">
            <v>373.19</v>
          </cell>
          <cell r="GG1023">
            <v>339.26</v>
          </cell>
        </row>
        <row r="1024">
          <cell r="A1024" t="str">
            <v>АВВГнг-LS 4х150</v>
          </cell>
          <cell r="GF1024">
            <v>451.88</v>
          </cell>
          <cell r="GG1024">
            <v>410.8</v>
          </cell>
        </row>
        <row r="1025">
          <cell r="A1025" t="str">
            <v>АВВГнг-LS 4х185</v>
          </cell>
          <cell r="GF1025">
            <v>557.01</v>
          </cell>
          <cell r="GG1025">
            <v>506.37</v>
          </cell>
        </row>
        <row r="1026">
          <cell r="A1026" t="str">
            <v>АВВГнг-LS 4х240</v>
          </cell>
          <cell r="GF1026">
            <v>702.45</v>
          </cell>
          <cell r="GG1026">
            <v>638.59</v>
          </cell>
        </row>
        <row r="1027">
          <cell r="A1027" t="str">
            <v>АВВГнг-LS 5х  2,5</v>
          </cell>
          <cell r="GF1027">
            <v>24.09</v>
          </cell>
          <cell r="GG1027">
            <v>21.9</v>
          </cell>
        </row>
        <row r="1028">
          <cell r="A1028" t="str">
            <v>АВВГнг-LS 5х  4</v>
          </cell>
          <cell r="GF1028">
            <v>32.770000000000003</v>
          </cell>
          <cell r="GG1028">
            <v>29.79</v>
          </cell>
        </row>
        <row r="1029">
          <cell r="A1029" t="str">
            <v>АВВГнг-LS 5х  6</v>
          </cell>
          <cell r="GF1029">
            <v>41.46</v>
          </cell>
          <cell r="GG1029">
            <v>37.69</v>
          </cell>
        </row>
        <row r="1030">
          <cell r="A1030" t="str">
            <v>АВВГнг-LS 5х 10</v>
          </cell>
          <cell r="GF1030">
            <v>72.37</v>
          </cell>
          <cell r="GG1030">
            <v>65.790000000000006</v>
          </cell>
        </row>
        <row r="1031">
          <cell r="A1031" t="str">
            <v>АВВГнг-LS 5х 16</v>
          </cell>
          <cell r="GF1031">
            <v>97.8</v>
          </cell>
          <cell r="GG1031">
            <v>88.91</v>
          </cell>
        </row>
        <row r="1032">
          <cell r="A1032" t="str">
            <v>АВВГнг-LS 5х 25</v>
          </cell>
          <cell r="GF1032">
            <v>144.78</v>
          </cell>
          <cell r="GG1032">
            <v>131.61000000000001</v>
          </cell>
        </row>
        <row r="1033">
          <cell r="A1033" t="str">
            <v>АВВГнг-LS 5х 35</v>
          </cell>
          <cell r="GF1033">
            <v>181.98</v>
          </cell>
          <cell r="GG1033">
            <v>165.43</v>
          </cell>
        </row>
        <row r="1034">
          <cell r="A1034" t="str">
            <v>АВВГнг-LS 5х 50</v>
          </cell>
          <cell r="GF1034">
            <v>232.76</v>
          </cell>
          <cell r="GG1034">
            <v>211.6</v>
          </cell>
        </row>
        <row r="1035">
          <cell r="A1035" t="str">
            <v>АВВГнг-LS 5х 70</v>
          </cell>
          <cell r="GF1035">
            <v>214.31</v>
          </cell>
          <cell r="GG1035">
            <v>194.82</v>
          </cell>
        </row>
        <row r="1036">
          <cell r="A1036" t="str">
            <v>АВВГнг-LS 5х 95</v>
          </cell>
          <cell r="GF1036">
            <v>399.63</v>
          </cell>
          <cell r="GG1036">
            <v>363.3</v>
          </cell>
        </row>
        <row r="1037">
          <cell r="A1037" t="str">
            <v>АВВГнг-LS 5х120</v>
          </cell>
          <cell r="GF1037">
            <v>327.76</v>
          </cell>
          <cell r="GG1037">
            <v>297.95999999999998</v>
          </cell>
        </row>
        <row r="1038">
          <cell r="A1038" t="str">
            <v>АВВГнг-LS 5х150</v>
          </cell>
          <cell r="GF1038">
            <v>409.5</v>
          </cell>
          <cell r="GG1038">
            <v>372.27</v>
          </cell>
        </row>
        <row r="1039">
          <cell r="A1039" t="str">
            <v xml:space="preserve"> Кабель алюминиевый силовой с заполнением (АВВГз)</v>
          </cell>
          <cell r="GF1039">
            <v>0</v>
          </cell>
        </row>
        <row r="1040">
          <cell r="A1040" t="str">
            <v>АВВГз 2х  2,5</v>
          </cell>
          <cell r="GF1040">
            <v>10.63</v>
          </cell>
          <cell r="GG1040">
            <v>9.66</v>
          </cell>
        </row>
        <row r="1041">
          <cell r="A1041" t="str">
            <v>АВВГз 2х  4</v>
          </cell>
          <cell r="GF1041">
            <v>12.54</v>
          </cell>
          <cell r="GG1041">
            <v>11.4</v>
          </cell>
        </row>
        <row r="1042">
          <cell r="A1042" t="str">
            <v>АВВГз 2х 10</v>
          </cell>
          <cell r="GF1042">
            <v>26.7</v>
          </cell>
          <cell r="GG1042">
            <v>24.27</v>
          </cell>
        </row>
        <row r="1043">
          <cell r="A1043" t="str">
            <v>АВВГз 2х 16</v>
          </cell>
          <cell r="GF1043">
            <v>33.89</v>
          </cell>
          <cell r="GG1043">
            <v>30.81</v>
          </cell>
        </row>
        <row r="1044">
          <cell r="A1044" t="str">
            <v>АВВГз 2х 25</v>
          </cell>
          <cell r="GF1044">
            <v>50.48</v>
          </cell>
          <cell r="GG1044">
            <v>45.89</v>
          </cell>
        </row>
        <row r="1045">
          <cell r="A1045" t="str">
            <v>АВВГз 2х 35</v>
          </cell>
          <cell r="GF1045">
            <v>65.41</v>
          </cell>
          <cell r="GG1045">
            <v>59.46</v>
          </cell>
        </row>
        <row r="1046">
          <cell r="A1046" t="str">
            <v>АВВГз 2х 50</v>
          </cell>
          <cell r="GF1046">
            <v>84.05</v>
          </cell>
          <cell r="GG1046">
            <v>76.41</v>
          </cell>
        </row>
        <row r="1047">
          <cell r="A1047" t="str">
            <v>АВВГз 3х  2,5</v>
          </cell>
          <cell r="GF1047">
            <v>10.17</v>
          </cell>
          <cell r="GG1047">
            <v>9.25</v>
          </cell>
        </row>
        <row r="1048">
          <cell r="A1048" t="str">
            <v>АВВГз 3х  4</v>
          </cell>
          <cell r="GF1048">
            <v>14.13</v>
          </cell>
          <cell r="GG1048">
            <v>12.85</v>
          </cell>
        </row>
        <row r="1049">
          <cell r="A1049" t="str">
            <v>АВВГз 3х  6</v>
          </cell>
          <cell r="GF1049">
            <v>18.21</v>
          </cell>
          <cell r="GG1049">
            <v>16.559999999999999</v>
          </cell>
        </row>
        <row r="1050">
          <cell r="A1050" t="str">
            <v>АВВГз 3х 10</v>
          </cell>
          <cell r="GF1050">
            <v>35.83</v>
          </cell>
          <cell r="GG1050">
            <v>32.58</v>
          </cell>
        </row>
        <row r="1051">
          <cell r="A1051" t="str">
            <v>АВВГз 3х 16</v>
          </cell>
          <cell r="GF1051">
            <v>40.76</v>
          </cell>
          <cell r="GG1051">
            <v>37.049999999999997</v>
          </cell>
        </row>
        <row r="1052">
          <cell r="A1052" t="str">
            <v>АВВГз 3х 25</v>
          </cell>
          <cell r="GF1052">
            <v>61.4</v>
          </cell>
          <cell r="GG1052">
            <v>55.82</v>
          </cell>
        </row>
        <row r="1053">
          <cell r="A1053" t="str">
            <v>АВВГз 3х 35</v>
          </cell>
          <cell r="GF1053">
            <v>80.02</v>
          </cell>
          <cell r="GG1053">
            <v>72.739999999999995</v>
          </cell>
        </row>
        <row r="1054">
          <cell r="A1054" t="str">
            <v>АВВГз 3х 50</v>
          </cell>
          <cell r="GF1054">
            <v>104.11</v>
          </cell>
          <cell r="GG1054">
            <v>94.65</v>
          </cell>
        </row>
        <row r="1055">
          <cell r="A1055" t="str">
            <v>АВВГз 3х  4+1х2,5</v>
          </cell>
          <cell r="GF1055">
            <v>15.66</v>
          </cell>
          <cell r="GG1055">
            <v>14.23</v>
          </cell>
        </row>
        <row r="1056">
          <cell r="A1056" t="str">
            <v>АВВГз 3х 10+1х6</v>
          </cell>
          <cell r="GF1056">
            <v>34.51</v>
          </cell>
          <cell r="GG1056">
            <v>31.37</v>
          </cell>
        </row>
        <row r="1057">
          <cell r="A1057" t="str">
            <v>АВВГз 3х 16+1х10</v>
          </cell>
          <cell r="GF1057">
            <v>46.51</v>
          </cell>
          <cell r="GG1057">
            <v>42.28</v>
          </cell>
        </row>
        <row r="1058">
          <cell r="A1058" t="str">
            <v>АВВГз 3х 25+1х16</v>
          </cell>
          <cell r="GF1058">
            <v>70.209999999999994</v>
          </cell>
          <cell r="GG1058">
            <v>63.83</v>
          </cell>
        </row>
        <row r="1059">
          <cell r="A1059" t="str">
            <v>АВВГз 3х 35+1х16</v>
          </cell>
          <cell r="GF1059">
            <v>89.66</v>
          </cell>
          <cell r="GG1059">
            <v>81.510000000000005</v>
          </cell>
        </row>
        <row r="1060">
          <cell r="A1060" t="str">
            <v>АВВГз 3х 50+1х25</v>
          </cell>
          <cell r="GF1060">
            <v>116.46</v>
          </cell>
          <cell r="GG1060">
            <v>105.87</v>
          </cell>
        </row>
        <row r="1061">
          <cell r="A1061" t="str">
            <v>АВВГз 4х  2,5</v>
          </cell>
          <cell r="GF1061">
            <v>11.75</v>
          </cell>
          <cell r="GG1061">
            <v>10.69</v>
          </cell>
        </row>
        <row r="1062">
          <cell r="A1062" t="str">
            <v>АВВГз 4х  4</v>
          </cell>
          <cell r="GF1062">
            <v>16.5</v>
          </cell>
          <cell r="GG1062">
            <v>15</v>
          </cell>
        </row>
        <row r="1063">
          <cell r="A1063" t="str">
            <v>АВВГз 4х  6</v>
          </cell>
          <cell r="GF1063">
            <v>21.47</v>
          </cell>
          <cell r="GG1063">
            <v>19.510000000000002</v>
          </cell>
        </row>
        <row r="1064">
          <cell r="A1064" t="str">
            <v>АВВГз 4х 10</v>
          </cell>
          <cell r="GF1064">
            <v>36.950000000000003</v>
          </cell>
          <cell r="GG1064">
            <v>33.590000000000003</v>
          </cell>
        </row>
        <row r="1065">
          <cell r="A1065" t="str">
            <v>АВВГз 4х 16</v>
          </cell>
          <cell r="GF1065">
            <v>48.41</v>
          </cell>
          <cell r="GG1065">
            <v>44.01</v>
          </cell>
        </row>
        <row r="1066">
          <cell r="A1066" t="str">
            <v>АВВГз 4х 25</v>
          </cell>
          <cell r="GF1066">
            <v>71.7</v>
          </cell>
          <cell r="GG1066">
            <v>65.180000000000007</v>
          </cell>
        </row>
        <row r="1067">
          <cell r="A1067" t="str">
            <v>АВВГз 4х 35</v>
          </cell>
          <cell r="GF1067">
            <v>96.82</v>
          </cell>
          <cell r="GG1067">
            <v>88.01</v>
          </cell>
        </row>
        <row r="1068">
          <cell r="A1068" t="str">
            <v>АВВГз 4х 50</v>
          </cell>
          <cell r="GF1068">
            <v>127.15</v>
          </cell>
          <cell r="GG1068">
            <v>115.59</v>
          </cell>
        </row>
        <row r="1069">
          <cell r="A1069" t="str">
            <v>АВВГз 4х 95</v>
          </cell>
          <cell r="GF1069">
            <v>202.95</v>
          </cell>
          <cell r="GG1069">
            <v>184.5</v>
          </cell>
        </row>
        <row r="1070">
          <cell r="A1070" t="str">
            <v>АВВГз 5х  2,5</v>
          </cell>
          <cell r="GF1070">
            <v>19.91</v>
          </cell>
          <cell r="GG1070">
            <v>18.100000000000001</v>
          </cell>
        </row>
        <row r="1071">
          <cell r="A1071" t="str">
            <v>АВВГз 5х  4</v>
          </cell>
          <cell r="GF1071">
            <v>26.37</v>
          </cell>
          <cell r="GG1071">
            <v>23.97</v>
          </cell>
        </row>
        <row r="1072">
          <cell r="A1072" t="str">
            <v>Кабель алюминиевый бронированный (АВБбШв, АВБбШнг)</v>
          </cell>
          <cell r="GF1072">
            <v>0</v>
          </cell>
        </row>
        <row r="1073">
          <cell r="A1073" t="str">
            <v>АВБбШв 3х 4</v>
          </cell>
          <cell r="GF1073">
            <v>23.63</v>
          </cell>
          <cell r="GG1073">
            <v>21.48</v>
          </cell>
        </row>
        <row r="1074">
          <cell r="A1074" t="str">
            <v>АВБбШв 3х 6</v>
          </cell>
          <cell r="GF1074">
            <v>28.69</v>
          </cell>
          <cell r="GG1074">
            <v>26.09</v>
          </cell>
        </row>
        <row r="1075">
          <cell r="A1075" t="str">
            <v>АВБбШв 3х 10</v>
          </cell>
          <cell r="GF1075">
            <v>33.71</v>
          </cell>
          <cell r="GG1075">
            <v>30.65</v>
          </cell>
        </row>
        <row r="1076">
          <cell r="A1076" t="str">
            <v>АВБбШв 3х 16</v>
          </cell>
          <cell r="GF1076">
            <v>42.99</v>
          </cell>
          <cell r="GG1076">
            <v>39.08</v>
          </cell>
        </row>
        <row r="1077">
          <cell r="A1077" t="str">
            <v>АВБбШв 3х 25</v>
          </cell>
          <cell r="GF1077">
            <v>73.819999999999993</v>
          </cell>
          <cell r="GG1077">
            <v>67.11</v>
          </cell>
        </row>
        <row r="1078">
          <cell r="A1078" t="str">
            <v>АВБбШв 3х 35</v>
          </cell>
          <cell r="GF1078">
            <v>90.65</v>
          </cell>
          <cell r="GG1078">
            <v>82.41</v>
          </cell>
        </row>
        <row r="1079">
          <cell r="A1079" t="str">
            <v>АВБбШв 3х 50</v>
          </cell>
          <cell r="GF1079">
            <v>114.83</v>
          </cell>
          <cell r="GG1079">
            <v>104.39</v>
          </cell>
        </row>
        <row r="1080">
          <cell r="A1080" t="str">
            <v>АВБбШв 3х 70</v>
          </cell>
          <cell r="GF1080">
            <v>144.66</v>
          </cell>
          <cell r="GG1080">
            <v>131.51</v>
          </cell>
        </row>
        <row r="1081">
          <cell r="A1081" t="str">
            <v>АВБбШв 3х 95</v>
          </cell>
          <cell r="GF1081">
            <v>181.62</v>
          </cell>
          <cell r="GG1081">
            <v>165.11</v>
          </cell>
        </row>
        <row r="1082">
          <cell r="A1082" t="str">
            <v>АВБбШв 3х120</v>
          </cell>
          <cell r="GF1082">
            <v>219.86</v>
          </cell>
          <cell r="GG1082">
            <v>199.87</v>
          </cell>
        </row>
        <row r="1083">
          <cell r="A1083" t="str">
            <v>АВБбШв 3х150</v>
          </cell>
          <cell r="GF1083">
            <v>260.56</v>
          </cell>
          <cell r="GG1083">
            <v>236.87</v>
          </cell>
        </row>
        <row r="1084">
          <cell r="A1084" t="str">
            <v>АВБбШв 3х240</v>
          </cell>
          <cell r="GF1084">
            <v>460.51</v>
          </cell>
          <cell r="GG1084">
            <v>418.64</v>
          </cell>
        </row>
        <row r="1085">
          <cell r="A1085" t="str">
            <v>АВБбШв 3х 4+1х2,5</v>
          </cell>
          <cell r="GF1085">
            <v>40.79</v>
          </cell>
          <cell r="GG1085">
            <v>37.08</v>
          </cell>
        </row>
        <row r="1086">
          <cell r="A1086" t="str">
            <v>АВБбШв 3х 6+1х4</v>
          </cell>
          <cell r="GF1086">
            <v>46.03</v>
          </cell>
          <cell r="GG1086">
            <v>41.85</v>
          </cell>
        </row>
        <row r="1087">
          <cell r="A1087" t="str">
            <v>АВБбШв 3х10+1х6</v>
          </cell>
          <cell r="GF1087">
            <v>57.47</v>
          </cell>
          <cell r="GG1087">
            <v>52.25</v>
          </cell>
        </row>
        <row r="1088">
          <cell r="A1088" t="str">
            <v>АВБбШв 3х16+1х10</v>
          </cell>
          <cell r="GF1088">
            <v>48.87</v>
          </cell>
          <cell r="GG1088">
            <v>44.43</v>
          </cell>
        </row>
        <row r="1089">
          <cell r="A1089" t="str">
            <v>АВБбШв 3х25+1х16</v>
          </cell>
          <cell r="GF1089">
            <v>63.52</v>
          </cell>
          <cell r="GG1089">
            <v>57.75</v>
          </cell>
        </row>
        <row r="1090">
          <cell r="A1090" t="str">
            <v>АВБбШв 3х35+1х16</v>
          </cell>
          <cell r="GF1090">
            <v>102.01</v>
          </cell>
          <cell r="GG1090">
            <v>92.74</v>
          </cell>
        </row>
        <row r="1091">
          <cell r="A1091" t="str">
            <v>АВБбШв 3х50+1х25</v>
          </cell>
          <cell r="GF1091">
            <v>112.75</v>
          </cell>
          <cell r="GG1091">
            <v>102.5</v>
          </cell>
        </row>
        <row r="1092">
          <cell r="A1092" t="str">
            <v>АВБбШв 3х70+1х35</v>
          </cell>
          <cell r="GF1092">
            <v>176.29</v>
          </cell>
          <cell r="GG1092">
            <v>160.27000000000001</v>
          </cell>
        </row>
        <row r="1093">
          <cell r="A1093" t="str">
            <v>АВБбШв 3х95+1х50</v>
          </cell>
          <cell r="GF1093">
            <v>219.03</v>
          </cell>
          <cell r="GG1093">
            <v>199.12</v>
          </cell>
        </row>
        <row r="1094">
          <cell r="A1094" t="str">
            <v>АВБбШв 3х120+1х70</v>
          </cell>
          <cell r="GF1094">
            <v>262.08999999999997</v>
          </cell>
          <cell r="GG1094">
            <v>238.26</v>
          </cell>
        </row>
        <row r="1095">
          <cell r="A1095" t="str">
            <v>АВБбШв 3х150+1х70</v>
          </cell>
          <cell r="GF1095">
            <v>301.77</v>
          </cell>
          <cell r="GG1095">
            <v>274.33999999999997</v>
          </cell>
        </row>
        <row r="1096">
          <cell r="A1096" t="str">
            <v>АВБбШв 3х185+1х95</v>
          </cell>
          <cell r="GF1096">
            <v>369.59</v>
          </cell>
          <cell r="GG1096">
            <v>335.99</v>
          </cell>
        </row>
        <row r="1097">
          <cell r="A1097" t="str">
            <v>АВБбШв 3х240+1х120</v>
          </cell>
          <cell r="GF1097">
            <v>474.02</v>
          </cell>
          <cell r="GG1097">
            <v>430.93</v>
          </cell>
        </row>
        <row r="1098">
          <cell r="A1098" t="str">
            <v>АВБбШв 4х 2,5</v>
          </cell>
          <cell r="GF1098">
            <v>26.77</v>
          </cell>
          <cell r="GG1098">
            <v>24.34</v>
          </cell>
        </row>
        <row r="1099">
          <cell r="A1099" t="str">
            <v>АВБбШв 4х 4</v>
          </cell>
          <cell r="GF1099">
            <v>33.06</v>
          </cell>
          <cell r="GG1099">
            <v>30.05</v>
          </cell>
        </row>
        <row r="1100">
          <cell r="A1100" t="str">
            <v>АВБбШв 4х 6</v>
          </cell>
          <cell r="GF1100">
            <v>38.94</v>
          </cell>
          <cell r="GG1100">
            <v>35.4</v>
          </cell>
        </row>
        <row r="1101">
          <cell r="A1101" t="str">
            <v>АВБбШв 4х 10</v>
          </cell>
          <cell r="GF1101">
            <v>49.94</v>
          </cell>
          <cell r="GG1101">
            <v>45.4</v>
          </cell>
        </row>
        <row r="1102">
          <cell r="A1102" t="str">
            <v>АВБбШв 4х 16</v>
          </cell>
          <cell r="GF1102">
            <v>64.97</v>
          </cell>
          <cell r="GG1102">
            <v>59.06</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 sheetId="55" refreshError="1"/>
      <sheetData sheetId="5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сходные данные"/>
      <sheetName val="вывоз мусора "/>
      <sheetName val="Демонтаж зануления"/>
      <sheetName val="Демонт.жб констр. и тр.чаши"/>
      <sheetName val="демонт.джемп.схемы"/>
      <sheetName val="Демонт.лин.портала"/>
      <sheetName val="ИТОГИ"/>
    </sheetNames>
    <sheetDataSet>
      <sheetData sheetId="0"/>
      <sheetData sheetId="1"/>
      <sheetData sheetId="2"/>
      <sheetData sheetId="3"/>
      <sheetData sheetId="4"/>
      <sheetData sheetId="5"/>
      <sheetData sheetId="6"/>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сх. данные"/>
      <sheetName val="Фунд.порт."/>
      <sheetName val="Мк порт."/>
      <sheetName val="Фунд.обор."/>
      <sheetName val="Опоры обор."/>
      <sheetName val="Заземление"/>
      <sheetName val="Каб.каналы"/>
      <sheetName val="Прокладка каб."/>
      <sheetName val="ИТОГ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чёт ГСК"/>
      <sheetName val="Спр Импилахта"/>
      <sheetName val="Лист1"/>
      <sheetName val="Спр_нов"/>
      <sheetName val="_05"/>
      <sheetName val="_ 06"/>
      <sheetName val="_07"/>
      <sheetName val="_09"/>
      <sheetName val="_10"/>
      <sheetName val="_11"/>
      <sheetName val="_12"/>
      <sheetName val="_13"/>
      <sheetName val="_14"/>
      <sheetName val="_15"/>
      <sheetName val="_16"/>
      <sheetName val="_17"/>
      <sheetName val="_18"/>
      <sheetName val="_19"/>
      <sheetName val="_20"/>
      <sheetName val="_21"/>
      <sheetName val="_22"/>
      <sheetName val="Импилахта _23"/>
      <sheetName val="Лист23 ЛУГА"/>
      <sheetName val="_23"/>
      <sheetName val="_24"/>
      <sheetName val="_25"/>
      <sheetName val="_26"/>
      <sheetName val="_27"/>
      <sheetName val="_28"/>
      <sheetName val="_29"/>
      <sheetName val="Лист2"/>
      <sheetName val="КС 2 ленинградская_03"/>
      <sheetName val="КС-2 _16"/>
      <sheetName val="КС-2_17"/>
      <sheetName val="КС 2_18"/>
      <sheetName val="КС-2_19 "/>
      <sheetName val="КС 2_21 "/>
      <sheetName val="КС 2 Княжегубская_22"/>
      <sheetName val="КС-2_23"/>
      <sheetName val="КС-2_24"/>
      <sheetName val="Форма-3_25"/>
      <sheetName val="КС-2_26"/>
      <sheetName val="КС-2_27"/>
      <sheetName val="КС -2_28"/>
      <sheetName val="КС-2_29"/>
      <sheetName val="Объект"/>
      <sheetName val="Бланк Справка КС-3"/>
      <sheetName val="Бланк Форма КС 2"/>
    </sheetNames>
    <sheetDataSet>
      <sheetData sheetId="0"/>
      <sheetData sheetId="1"/>
      <sheetData sheetId="2"/>
      <sheetData sheetId="3"/>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Анализ Объекта"/>
      <sheetName val="Б.Д. ПЛАН"/>
      <sheetName val="Б.Д. ФАКТ"/>
      <sheetName val="СВОД"/>
      <sheetName val="Бескудниково"/>
      <sheetName val="Курган-Козырево"/>
      <sheetName val="Волгодонская АЭС-Невинномысск"/>
      <sheetName val="Хлебниково"/>
      <sheetName val="Бескудниково (демонтаж)"/>
      <sheetName val="Объект1"/>
      <sheetName val="Объект2"/>
      <sheetName val="ТВ_ССС"/>
    </sheetNames>
    <sheetDataSet>
      <sheetData sheetId="0"/>
      <sheetData sheetId="1" refreshError="1"/>
      <sheetData sheetId="2" refreshError="1"/>
      <sheetData sheetId="3"/>
      <sheetData sheetId="4"/>
      <sheetData sheetId="5"/>
      <sheetData sheetId="6"/>
      <sheetData sheetId="7"/>
      <sheetData sheetId="8"/>
      <sheetData sheetId="9"/>
      <sheetData sheetId="10"/>
      <sheetData sheetId="1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СХОД"/>
      <sheetName val="ЗАЩИТА"/>
      <sheetName val="ДОЛГИ"/>
      <sheetName val="ПРОЦЕНТЫ"/>
      <sheetName val="ДОГОВОР"/>
      <sheetName val="PRICE $ (3)"/>
      <sheetName val="Кабель"/>
      <sheetName val="Смета"/>
    </sheetNames>
    <sheetDataSet>
      <sheetData sheetId="0"/>
      <sheetData sheetId="1"/>
      <sheetData sheetId="2"/>
      <sheetData sheetId="3"/>
      <sheetData sheetId="4"/>
      <sheetData sheetId="5"/>
      <sheetData sheetId="6" refreshError="1"/>
      <sheetData sheetId="7"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топография"/>
      <sheetName val="геология"/>
      <sheetName val="гидрология"/>
      <sheetName val="эл.химз."/>
      <sheetName val="геология "/>
      <sheetName val="см8"/>
      <sheetName val="Данные для расчёта сметы"/>
      <sheetName val="ЛЧ"/>
      <sheetName val="свод1"/>
      <sheetName val="Смета"/>
      <sheetName val="СметаСводная"/>
      <sheetName val="свод 2"/>
      <sheetName val="свод"/>
      <sheetName val="СметаСводная снег"/>
      <sheetName val="93-110"/>
      <sheetName val="Хаттон 90.90 Femco"/>
      <sheetName val="ИД1"/>
      <sheetName val="шаблон"/>
      <sheetName val="ИГ1"/>
      <sheetName val="сводная"/>
      <sheetName val="Коэфф1."/>
      <sheetName val="свод общ"/>
      <sheetName val="таблица руководству"/>
      <sheetName val="Суточная добыча за неделю"/>
      <sheetName val="СметаСводная павильон"/>
      <sheetName val="Таблица 4 АСУТП"/>
      <sheetName val="СметаСводная 1 оч"/>
      <sheetName val="Подрядчики"/>
      <sheetName val="2002(v2)"/>
      <sheetName val="2002_v2_"/>
      <sheetName val="Обновление"/>
      <sheetName val="Цена"/>
      <sheetName val="Product"/>
      <sheetName val="Смета 5.2. Кусты25,29,31,65"/>
      <sheetName val="НМА"/>
      <sheetName val="list"/>
      <sheetName val="См 1 наруж.водопровод"/>
      <sheetName val="сохранить"/>
      <sheetName val="информация"/>
      <sheetName val="Материалы"/>
      <sheetName val="Итог"/>
      <sheetName val="смета СИД"/>
      <sheetName val="часы"/>
      <sheetName val="ресурсная вед."/>
      <sheetName val="ИДвалка"/>
      <sheetName val="р.Волхов"/>
      <sheetName val="к.84-к.83"/>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топо"/>
      <sheetName val="ПДР"/>
      <sheetName val="Прилож"/>
      <sheetName val="DATA"/>
      <sheetName val="Нормы"/>
      <sheetName val="вариант"/>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Разработка проекта"/>
      <sheetName val="КП НовоКов"/>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Прибыль опл"/>
      <sheetName val="Вспомогательный"/>
      <sheetName val="5ОборРабМест(HP)"/>
      <sheetName val="№5 СУБ Инж защ"/>
      <sheetName val="HP и оргтехника"/>
      <sheetName val="Calc"/>
      <sheetName val="История"/>
      <sheetName val="Р1"/>
      <sheetName val="Параметры_i"/>
      <sheetName val="Таблица 2"/>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справ."/>
      <sheetName val="справ_"/>
      <sheetName val="оборудован"/>
      <sheetName val="Упр"/>
      <sheetName val="Перечень ИУ"/>
      <sheetName val="РН-ПНГ"/>
      <sheetName val="влад-таблица"/>
      <sheetName val="2002(v1)"/>
      <sheetName val="3.1 ТХ"/>
      <sheetName val="ЗП_ЮНГ"/>
      <sheetName val="оператор"/>
      <sheetName val="исх_данные"/>
      <sheetName val="СметаСводная Колпино"/>
      <sheetName val="Январь"/>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КП к ГК"/>
      <sheetName val="изыскания 2"/>
      <sheetName val="Калплан Кра"/>
      <sheetName val="кп"/>
      <sheetName val="матер."/>
      <sheetName val="КП Прим (3)"/>
      <sheetName val="Leistungsakt"/>
      <sheetName val=""/>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Капитальные затраты"/>
      <sheetName val="Opex personnel (Term facs)"/>
      <sheetName val="2.2 "/>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Лист3"/>
      <sheetName val="АЧ"/>
      <sheetName val="кп (3)"/>
      <sheetName val="СП"/>
      <sheetName val="фонтан разбитый2"/>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Объемы работ по ПВ"/>
      <sheetName val="1155"/>
      <sheetName val="накладная"/>
      <sheetName val="Акт"/>
      <sheetName val="Баланс (Ф1)"/>
      <sheetName val="Смета-Т"/>
      <sheetName val="Смета 3 Гидролог"/>
      <sheetName val="Записка СЦБ"/>
      <sheetName val="Дополнительные параметры"/>
      <sheetName val="РС "/>
      <sheetName val="13_1"/>
      <sheetName val="Свод объем"/>
      <sheetName val="Табл.5"/>
      <sheetName val="Табл.2"/>
      <sheetName val="Исх.данные"/>
      <sheetName val="Дог цена"/>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геолог"/>
      <sheetName val="SakhNIPI5"/>
      <sheetName val="ПИР"/>
      <sheetName val="PO Data"/>
      <sheetName val="Source Lists"/>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3труба (П)"/>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401.2"/>
      <sheetName val="Таблица 5"/>
      <sheetName val="Таблица 3"/>
      <sheetName val="Rub"/>
      <sheetName val="HP_и_оргтехника"/>
      <sheetName val="СМЕТА_проект"/>
      <sheetName val="Лист_опроса"/>
      <sheetName val="выборка на22 июня"/>
      <sheetName val="15"/>
      <sheetName val="Акт выбора"/>
      <sheetName val="Коэф"/>
      <sheetName val="См.3_АСУ"/>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Восстановл_Лист37"/>
      <sheetName val="16"/>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М_1"/>
      <sheetName val="Сводная "/>
      <sheetName val="7.ТХ Сети (кор)"/>
      <sheetName val="лч и кам"/>
      <sheetName val="Tier 311208"/>
      <sheetName val="свод_ИИР"/>
      <sheetName val="ПД"/>
      <sheetName val="См.№7 Эл."/>
      <sheetName val="См.№8 Пож."/>
      <sheetName val="См.№3 ВиК"/>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_x0000__x0000_"/>
      <sheetName val="Общ"/>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Полигон - ИЭИ "/>
      <sheetName val="Ком"/>
      <sheetName val="АСУ-линия-1"/>
      <sheetName val="ТЗ АСУ-1"/>
      <sheetName val="№1"/>
      <sheetName val="РСС_АУ"/>
      <sheetName val="Раб.АУ"/>
      <sheetName val="Сметы за сопровождение"/>
      <sheetName val="Виды работ АСО"/>
      <sheetName val="таблица_руко_x0019__x0015__x0009__x0003__x000c__x0011__x0011_"/>
      <sheetName val="ᄀᄀᄀᄀᄀᄀᄀᄀᄀᄀᄀᄀᄀᄀᄀᄀᄀ"/>
      <sheetName val="Акт выполненных работ 46"/>
      <sheetName val="SMW_Служебная"/>
      <sheetName val="таблица_руко_x0019__x0015_ _x0003__x000c__x0011__x0011_"/>
      <sheetName val="Смета 7"/>
      <sheetName val="ПРОЦЕНТЫ"/>
      <sheetName val="Таблица"/>
      <sheetName val="3_гидромет"/>
      <sheetName val="3 Сл.-структура затрат"/>
      <sheetName val="Должности"/>
      <sheetName val="Исходная"/>
      <sheetName val="СМ_x000b__x0011__x0012__x000c__x0011__x0011__x0011__x0011__x0011__x0011_"/>
      <sheetName val="Объем работ"/>
      <sheetName val="2-stage"/>
      <sheetName val="ИД СМР"/>
      <sheetName val="6"/>
      <sheetName val="1.14"/>
      <sheetName val="1.7"/>
      <sheetName val="ЛС_РЕС"/>
      <sheetName val="MararashAA"/>
      <sheetName val="Бл.электр."/>
      <sheetName val="8"/>
      <sheetName val="ПД-2.2"/>
      <sheetName val="ФОТ для смет"/>
      <sheetName val="2 Геология"/>
      <sheetName val="Lucent"/>
      <sheetName val="Лист"/>
      <sheetName val="Исх"/>
      <sheetName val="СМ"/>
      <sheetName val="Норм"/>
      <sheetName val="СМИС"/>
      <sheetName val="База"/>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Исх."/>
      <sheetName val="#ССЫЛКА"/>
      <sheetName val="исх-данные"/>
      <sheetName val="пофакторный"/>
      <sheetName val="РАСШИФ_ЦЕХ_РАСХ"/>
      <sheetName val="топ"/>
      <sheetName val="Дог_рас"/>
      <sheetName val="Ограничения шаблон"/>
      <sheetName val="Причины отклонений"/>
      <sheetName val="Статус работы"/>
      <sheetName val="Уровень графика"/>
      <sheetName val="const"/>
      <sheetName val="ИД ПНР"/>
      <sheetName val="анализ 2003_2004исполнение МТО"/>
      <sheetName val="Main list"/>
      <sheetName val="Технический лист"/>
      <sheetName val="Тестовый"/>
      <sheetName val="Panduit"/>
      <sheetName val="эл_химз_2"/>
      <sheetName val="геология_2"/>
      <sheetName val="Данные_для_расчёта_сметы1"/>
      <sheetName val="свод_21"/>
      <sheetName val="СметаСводная_снег1"/>
      <sheetName val="Хаттон_90_90_Femco1"/>
      <sheetName val="Коэфф1_1"/>
      <sheetName val="свод_общ1"/>
      <sheetName val="таблица_руководству1"/>
      <sheetName val="Суточная_добыча_за_неделю1"/>
      <sheetName val="СметаСводная_павильон1"/>
      <sheetName val="Таблица_4_АСУТП1"/>
      <sheetName val="СметаСводная_1_оч1"/>
      <sheetName val="Смета_5_2__Кусты25,29,31,651"/>
      <sheetName val="См_1_наруж_водопровод1"/>
      <sheetName val="смета_СИД"/>
      <sheetName val="ресурсная_вед_"/>
      <sheetName val="р_Волхов1"/>
      <sheetName val="к_84-к_831"/>
      <sheetName val="6_142"/>
      <sheetName val="6_3_12"/>
      <sheetName val="6_202"/>
      <sheetName val="6_4_12"/>
      <sheetName val="6_11_1__сторонние2"/>
      <sheetName val="8_14_КР_(списание)ОПСТИКР2"/>
      <sheetName val="6_14_КР1"/>
      <sheetName val="Текущие_цены1"/>
      <sheetName val="Зап-3-_СЦБ1"/>
      <sheetName val="Пример_расчета1"/>
      <sheetName val="СметаСводная_Рыб1"/>
      <sheetName val="отчет_эл_эн__20001"/>
      <sheetName val="13_11"/>
      <sheetName val="6_3"/>
      <sheetName val="6_7"/>
      <sheetName val="6_3_1_3"/>
      <sheetName val="КП_(2)1"/>
      <sheetName val="свод_31"/>
      <sheetName val="Смета2_проект__раб_1"/>
      <sheetName val="Смета_11"/>
      <sheetName val="СМЕТА_проект1"/>
      <sheetName val="Production_and_Spend"/>
      <sheetName val="Прайс_лист1"/>
      <sheetName val="1_31"/>
      <sheetName val="К_рын1"/>
      <sheetName val="Сводная_смета1"/>
      <sheetName val="Разработка_проекта1"/>
      <sheetName val="КП_НовоКов1"/>
      <sheetName val="Переменные_и_константы1"/>
      <sheetName val="свод_(2)"/>
      <sheetName val="Калплан_ОИ2_Макм_крестики"/>
      <sheetName val="Св__смета"/>
      <sheetName val="РБС_ИЗМ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Прибыль_опл1"/>
      <sheetName val="№5_СУБ_Инж_защ1"/>
      <sheetName val="HP_и_оргтехника1"/>
      <sheetName val="Таблица_2"/>
      <sheetName val="ст_ГТМ"/>
      <sheetName val="ПДР_ООО_&quot;Юкос_ФБЦ&quot;1"/>
      <sheetName val="исходные_данные1"/>
      <sheetName val="расчетные_таблицы1"/>
      <sheetName val="Амур_ДОН1"/>
      <sheetName val="кп_ГК"/>
      <sheetName val="Справочные_данные"/>
      <sheetName val="Б_Сатка1"/>
      <sheetName val="справ_2"/>
      <sheetName val="Перечень_ИУ1"/>
      <sheetName val="3_1_ТХ1"/>
      <sheetName val="СметаСводная_Колпино1"/>
      <sheetName val="3_51"/>
      <sheetName val="суб_подряд1"/>
      <sheetName val="ПСБ_-_ОЭ1"/>
      <sheetName val="Смета_21"/>
      <sheetName val="Ачинский_НПЗ1"/>
      <sheetName val="См3_СЦБ-зап1"/>
      <sheetName val="КП_к_ГК"/>
      <sheetName val="изыскания_2"/>
      <sheetName val="Калплан_Кра"/>
      <sheetName val="матер_"/>
      <sheetName val="КП_Прим_(3)"/>
      <sheetName val="Пояснение_"/>
      <sheetName val="3_11"/>
      <sheetName val="Коммерческие_расходы1"/>
      <sheetName val="смета_2_проект__работы"/>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Капитальные_затраты1"/>
      <sheetName val="Opex_personnel_(Term_facs)1"/>
      <sheetName val="2_2_1"/>
      <sheetName val="6_11_новый"/>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кп_(3)"/>
      <sheetName val="фонтан_разбитый2"/>
      <sheetName val="Объемы_работ_по_ПВ"/>
      <sheetName val="Баланс_(Ф1)"/>
      <sheetName val="Смета_3_Гидролог"/>
      <sheetName val="Записка_СЦБ"/>
      <sheetName val="Дополнительные_параметры"/>
      <sheetName val="РС_"/>
      <sheetName val="Свод_объем"/>
      <sheetName val="Табл_51"/>
      <sheetName val="Табл_21"/>
      <sheetName val="Дог_цена"/>
      <sheetName val="Курс_доллара"/>
      <sheetName val="Календарь_новый"/>
      <sheetName val="Смета_№_1_ИИ_линия"/>
      <sheetName val="Общая_часть"/>
      <sheetName val="См_№3_ОПР"/>
      <sheetName val="см_№6_АВЗУ_и_ГПЗУ"/>
      <sheetName val="см_№1_1_Геодезические_работы_"/>
      <sheetName val="см_№1_4_Экология_"/>
      <sheetName val="Input_Assumptions"/>
      <sheetName val="Расчет_курса"/>
      <sheetName val="АСУ_ТП_1_этап_ПД"/>
      <sheetName val="PO_Data"/>
      <sheetName val="Source_Lists"/>
      <sheetName val="3труба_(П)"/>
      <sheetName val="1_401_2"/>
      <sheetName val="Таблица_5"/>
      <sheetName val="Таблица_3"/>
      <sheetName val="выборка_на22_июня"/>
      <sheetName val="Акт_выбора"/>
      <sheetName val="См_3_АС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лч_и_кам"/>
      <sheetName val="Tier_311208"/>
      <sheetName val="См_№7_Эл_"/>
      <sheetName val="См_№8_Пож_"/>
      <sheetName val="См_№3_ВиК"/>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Полигон_-_ИЭИ_"/>
      <sheetName val="ТЗ_АСУ-1"/>
      <sheetName val="Раб_АУ"/>
      <sheetName val="Сметы_за_сопровождение"/>
      <sheetName val="Виды_работ_АСО"/>
      <sheetName val="таблица_руко_1"/>
      <sheetName val="Акт_выполненных_работ_46"/>
      <sheetName val="таблица_руко_"/>
      <sheetName val="Смета_7"/>
      <sheetName val="эл_химз_3"/>
      <sheetName val="геология_3"/>
      <sheetName val="Данные_для_расчёта_сметы2"/>
      <sheetName val="свод_22"/>
      <sheetName val="СметаСводная_снег2"/>
      <sheetName val="Хаттон_90_90_Femco2"/>
      <sheetName val="Коэфф1_2"/>
      <sheetName val="свод_общ2"/>
      <sheetName val="таблица_руководству2"/>
      <sheetName val="Суточная_добыча_за_неделю2"/>
      <sheetName val="СметаСводная_павильон2"/>
      <sheetName val="Таблица_4_АСУТП2"/>
      <sheetName val="СметаСводная_1_оч2"/>
      <sheetName val="Смета_5_2__Кусты25,29,31,652"/>
      <sheetName val="См_1_наруж_водопровод2"/>
      <sheetName val="смета_СИД1"/>
      <sheetName val="ресурсная_вед_1"/>
      <sheetName val="р_Волхов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Разработка_проекта2"/>
      <sheetName val="КП_НовоКов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Прибыль_опл2"/>
      <sheetName val="№5_СУБ_Инж_защ2"/>
      <sheetName val="HP_и_оргтехника2"/>
      <sheetName val="Таблица_21"/>
      <sheetName val="ст_ГТМ1"/>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справ_3"/>
      <sheetName val="Перечень_ИУ2"/>
      <sheetName val="3_1_ТХ2"/>
      <sheetName val="СметаСводная_Колпино2"/>
      <sheetName val="3_52"/>
      <sheetName val="суб_подряд2"/>
      <sheetName val="ПСБ_-_ОЭ2"/>
      <sheetName val="Смета_22"/>
      <sheetName val="Ачинский_НПЗ2"/>
      <sheetName val="См3_СЦБ-зап2"/>
      <sheetName val="КП_к_ГК1"/>
      <sheetName val="изыскания_21"/>
      <sheetName val="Калплан_Кра1"/>
      <sheetName val="матер_1"/>
      <sheetName val="КП_Прим_(3)1"/>
      <sheetName val="Пояснение_1"/>
      <sheetName val="3_12"/>
      <sheetName val="Коммерческие_расходы2"/>
      <sheetName val="смета_2_проект__работы1"/>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Капитальные_затраты2"/>
      <sheetName val="Opex_personnel_(Term_facs)2"/>
      <sheetName val="2_2_2"/>
      <sheetName val="6_11_новый1"/>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кп_(3)1"/>
      <sheetName val="фонтан_разбитый21"/>
      <sheetName val="Объемы_работ_по_ПВ1"/>
      <sheetName val="Баланс_(Ф1)1"/>
      <sheetName val="Смета_3_Гидролог1"/>
      <sheetName val="Записка_СЦБ1"/>
      <sheetName val="Дополнительные_параметры1"/>
      <sheetName val="РС_1"/>
      <sheetName val="Свод_объем1"/>
      <sheetName val="Табл_52"/>
      <sheetName val="Табл_22"/>
      <sheetName val="Дог_цена1"/>
      <sheetName val="Курс_доллара1"/>
      <sheetName val="Календарь_новый1"/>
      <sheetName val="Смета_№_1_ИИ_линия1"/>
      <sheetName val="Общая_часть1"/>
      <sheetName val="См_№3_ОПР1"/>
      <sheetName val="см_№6_АВЗУ_и_ГПЗУ1"/>
      <sheetName val="см_№1_1_Геодезические_работы_1"/>
      <sheetName val="см_№1_4_Экология_1"/>
      <sheetName val="Input_Assumptions1"/>
      <sheetName val="Расчет_курса1"/>
      <sheetName val="АСУ_ТП_1_этап_ПД1"/>
      <sheetName val="PO_Data1"/>
      <sheetName val="Source_Lists1"/>
      <sheetName val="3труба_(П)1"/>
      <sheetName val="1_401_21"/>
      <sheetName val="Таблица_51"/>
      <sheetName val="Таблица_31"/>
      <sheetName val="выборка_на22_июня1"/>
      <sheetName val="Акт_выбора1"/>
      <sheetName val="См_3_АС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лч_и_кам1"/>
      <sheetName val="Tier_3112081"/>
      <sheetName val="См_№7_Эл_1"/>
      <sheetName val="См_№8_Пож_1"/>
      <sheetName val="См_№3_ВиК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Полигон_-_ИЭИ_1"/>
      <sheetName val="ТЗ_АСУ-11"/>
      <sheetName val="Раб_АУ1"/>
      <sheetName val="Сметы_за_сопровождение1"/>
      <sheetName val="Виды_работ_АСО1"/>
      <sheetName val="таблица_руко_2"/>
      <sheetName val="Акт_выполненных_работ_461"/>
      <sheetName val="Смета_71"/>
      <sheetName val="таблица_руко "/>
      <sheetName val="эл_химз_4"/>
      <sheetName val="геология_4"/>
      <sheetName val="Данные_для_расчёта_сметы3"/>
      <sheetName val="свод_23"/>
      <sheetName val="СметаСводная_снег3"/>
      <sheetName val="Хаттон_90_90_Femco3"/>
      <sheetName val="Коэфф1_3"/>
      <sheetName val="свод_общ3"/>
      <sheetName val="таблица_руководству3"/>
      <sheetName val="Суточная_добыча_за_неделю3"/>
      <sheetName val="СметаСводная_павильон3"/>
      <sheetName val="Таблица_4_АСУТП3"/>
      <sheetName val="СметаСводная_1_оч3"/>
      <sheetName val="Смета_5_2__Кусты25,29,31,653"/>
      <sheetName val="См_1_наруж_водопровод3"/>
      <sheetName val="смета_СИД2"/>
      <sheetName val="ресурсная_вед_2"/>
      <sheetName val="р_Волхов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Разработка_проекта3"/>
      <sheetName val="КП_НовоКов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Прибыль_опл3"/>
      <sheetName val="№5_СУБ_Инж_защ3"/>
      <sheetName val="HP_и_оргтехника3"/>
      <sheetName val="Таблица_22"/>
      <sheetName val="ст_ГТМ2"/>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справ_4"/>
      <sheetName val="Перечень_ИУ3"/>
      <sheetName val="3_1_ТХ3"/>
      <sheetName val="СметаСводная_Колпино3"/>
      <sheetName val="3_53"/>
      <sheetName val="суб_подряд3"/>
      <sheetName val="ПСБ_-_ОЭ3"/>
      <sheetName val="Смета_23"/>
      <sheetName val="Ачинский_НПЗ3"/>
      <sheetName val="См3_СЦБ-зап3"/>
      <sheetName val="КП_к_ГК2"/>
      <sheetName val="изыскания_22"/>
      <sheetName val="Калплан_Кра2"/>
      <sheetName val="матер_2"/>
      <sheetName val="КП_Прим_(3)2"/>
      <sheetName val="Пояснение_2"/>
      <sheetName val="3_13"/>
      <sheetName val="Коммерческие_расходы3"/>
      <sheetName val="смета_2_проект__работы2"/>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Капитальные_затраты3"/>
      <sheetName val="Opex_personnel_(Term_facs)3"/>
      <sheetName val="2_2_3"/>
      <sheetName val="6_11_новый2"/>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кп_(3)2"/>
      <sheetName val="фонтан_разбитый22"/>
      <sheetName val="Объемы_работ_по_ПВ2"/>
      <sheetName val="Баланс_(Ф1)2"/>
      <sheetName val="Смета_3_Гидролог2"/>
      <sheetName val="Записка_СЦБ2"/>
      <sheetName val="Дополнительные_параметры2"/>
      <sheetName val="РС_2"/>
      <sheetName val="Свод_объем2"/>
      <sheetName val="Табл_53"/>
      <sheetName val="Табл_23"/>
      <sheetName val="Дог_цена2"/>
      <sheetName val="Курс_доллара2"/>
      <sheetName val="Календарь_новый2"/>
      <sheetName val="Смета_№_1_ИИ_линия2"/>
      <sheetName val="Общая_часть2"/>
      <sheetName val="См_№3_ОПР2"/>
      <sheetName val="см_№6_АВЗУ_и_ГПЗУ2"/>
      <sheetName val="см_№1_1_Геодезические_работы_2"/>
      <sheetName val="см_№1_4_Экология_2"/>
      <sheetName val="Input_Assumptions2"/>
      <sheetName val="Расчет_курса2"/>
      <sheetName val="АСУ_ТП_1_этап_ПД2"/>
      <sheetName val="PO_Data2"/>
      <sheetName val="Source_Lists2"/>
      <sheetName val="3труба_(П)2"/>
      <sheetName val="1_401_22"/>
      <sheetName val="Таблица_52"/>
      <sheetName val="Таблица_32"/>
      <sheetName val="выборка_на22_июня2"/>
      <sheetName val="Акт_выбора2"/>
      <sheetName val="См_3_АС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лч_и_кам2"/>
      <sheetName val="Tier_3112082"/>
      <sheetName val="См_№7_Эл_2"/>
      <sheetName val="См_№8_Пож_2"/>
      <sheetName val="См_№3_ВиК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Полигон_-_ИЭИ_2"/>
      <sheetName val="ТЗ_АСУ-12"/>
      <sheetName val="Раб_АУ2"/>
      <sheetName val="Сметы_за_сопровождение2"/>
      <sheetName val="Виды_работ_АСО2"/>
      <sheetName val="Акт_выполненных_работ_462"/>
      <sheetName val="Смета_72"/>
      <sheetName val="3_Сл_-структура_затрат"/>
      <sheetName val="Объем_работ"/>
      <sheetName val="ИД_СМР"/>
      <sheetName val="1_14"/>
      <sheetName val="1_7"/>
      <sheetName val="Бл_электр_"/>
      <sheetName val="ПД-2_2"/>
      <sheetName val="ФОТ_для_смет"/>
      <sheetName val="2_Геология"/>
      <sheetName val="СВ_2"/>
      <sheetName val="1_2_"/>
      <sheetName val="РАСПРЕД_ПО_ПРОЦЕСС"/>
      <sheetName val="кап_ремонт"/>
      <sheetName val="Вспом_"/>
      <sheetName val="Исх_"/>
      <sheetName val="Ограничения_шаблон"/>
      <sheetName val="Причины_отклонений"/>
      <sheetName val="Статус_работы"/>
      <sheetName val="Уровень_графика"/>
      <sheetName val="ИД_ПНР"/>
      <sheetName val="анализ_2003_2004исполнение_МТО"/>
      <sheetName val="Main_list"/>
      <sheetName val="Технический_лист"/>
      <sheetName val="таблица_руко_3"/>
      <sheetName val="ПС_x0000__x0000__x0000__x0000__x0000__x0000_"/>
      <sheetName val="ДКСС от МПС"/>
      <sheetName val="РС"/>
      <sheetName val="Приложение 2"/>
      <sheetName val=" Свод"/>
      <sheetName val="Пра"/>
      <sheetName val="исключ ЭХЗ"/>
      <sheetName val="БДР"/>
      <sheetName val="КБК ДПК"/>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2Гидромет."/>
      <sheetName val="№2Геолог"/>
      <sheetName val="№2Геолог с.п."/>
      <sheetName val="№3Экологи (2этап)"/>
      <sheetName val="Исх1"/>
      <sheetName val="ПС"/>
      <sheetName val="расчеты"/>
      <sheetName val="ПС 110 кВ (доп)"/>
      <sheetName val="ПД-2.1"/>
      <sheetName val="Пра_x0000_с_лист"/>
      <sheetName val="Настройки"/>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ВПР"/>
      <sheetName val="Прил.5 СС"/>
      <sheetName val="расчет вязкости"/>
      <sheetName val="Сравнение с Finder - ДНС-5"/>
      <sheetName val="ДЦ"/>
      <sheetName val=" Оборудование  end"/>
      <sheetName val="автоматизация РД"/>
      <sheetName val="Акт-Смета_30"/>
      <sheetName val="сводная (2)"/>
      <sheetName val="GLOBAL"/>
      <sheetName val="Прочее"/>
      <sheetName val="Форма 2.1"/>
      <sheetName val="ИНСТРУКЦИЯ"/>
      <sheetName val="темп"/>
      <sheetName val="ЛЧ Р"/>
      <sheetName val="2.1"/>
      <sheetName val="таблица_руко_4"/>
      <sheetName val="Смета180"/>
      <sheetName val="ЕТС (ф)"/>
      <sheetName val="W28"/>
      <sheetName val="См_2 Шатурс сети  проект работы"/>
      <sheetName val="выборка "/>
      <sheetName val="выборка раб"/>
      <sheetName val="РабПр"/>
      <sheetName val="Свод2006"/>
      <sheetName val="1 кв"/>
      <sheetName val="Смета 2 эл.монтаж"/>
      <sheetName val="Смета 1 общестроит"/>
      <sheetName val="см 5 ОДД "/>
      <sheetName val="Смета _4ПР ЭХЗ"/>
      <sheetName val="Общие"/>
      <sheetName val="по объекту"/>
      <sheetName val="09-01"/>
      <sheetName val="09-02"/>
      <sheetName val="09-03"/>
      <sheetName val="09-04"/>
      <sheetName val="09-05"/>
      <sheetName val="зимП"/>
      <sheetName val="Тр."/>
      <sheetName val="СВ"/>
      <sheetName val="Производство электроэнергии"/>
      <sheetName val="Т11"/>
      <sheetName val="Т12"/>
      <sheetName val="Т7"/>
      <sheetName val="Исх. данные"/>
      <sheetName val="Промер глуб"/>
      <sheetName val="Расчет №1.1"/>
      <sheetName val="Расчет №2.1"/>
      <sheetName val="1-1"/>
      <sheetName val="1-2"/>
      <sheetName val="1-4"/>
      <sheetName val="изм2-1"/>
      <sheetName val="2-2"/>
      <sheetName val="2-3"/>
      <sheetName val="изм7-1"/>
      <sheetName val="изм9-1"/>
      <sheetName val="Ref"/>
      <sheetName val="Коэффициенты"/>
      <sheetName val="Восстановл_Лис礊め_x0005_"/>
      <sheetName val="ЖД 3.1"/>
      <sheetName val="УСР"/>
      <sheetName val="Объемы"/>
      <sheetName val="Расч(подряд)"/>
      <sheetName val="ЕТС_(ф)"/>
      <sheetName val="КБК_ДПК"/>
      <sheetName val="Исх__данные"/>
      <sheetName val="Промер_глуб"/>
      <sheetName val="СметаСводная п54"/>
      <sheetName val="СметаСводная пуш"/>
      <sheetName val="7"/>
      <sheetName val="См_2_Шатурс_сети__проект_работы"/>
      <sheetName val="исключ_ЭХЗ"/>
      <sheetName val="Форма 9"/>
      <sheetName val="Форма 10"/>
      <sheetName val="СмРучБур"/>
      <sheetName val="Локальная смета 6-3-2"/>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Список_объектов"/>
      <sheetName val="проектные роли"/>
      <sheetName val="Сводка пог.м "/>
      <sheetName val="Укр.ед.р.136-142"/>
      <sheetName val="Арматура"/>
      <sheetName val="Праздники"/>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sheetData sheetId="250"/>
      <sheetData sheetId="251" refreshError="1"/>
      <sheetData sheetId="252" refreshError="1"/>
      <sheetData sheetId="253" refreshError="1"/>
      <sheetData sheetId="254" refreshError="1"/>
      <sheetData sheetId="255" refreshError="1"/>
      <sheetData sheetId="256"/>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sheetData sheetId="789"/>
      <sheetData sheetId="790" refreshError="1"/>
      <sheetData sheetId="791"/>
      <sheetData sheetId="792"/>
      <sheetData sheetId="793"/>
      <sheetData sheetId="794"/>
      <sheetData sheetId="795"/>
      <sheetData sheetId="796" refreshError="1"/>
      <sheetData sheetId="797"/>
      <sheetData sheetId="798" refreshError="1"/>
      <sheetData sheetId="799" refreshError="1"/>
      <sheetData sheetId="800" refreshError="1"/>
      <sheetData sheetId="80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sheetData sheetId="816" refreshError="1"/>
      <sheetData sheetId="817" refreshError="1"/>
      <sheetData sheetId="818" refreshError="1"/>
      <sheetData sheetId="819"/>
      <sheetData sheetId="820"/>
      <sheetData sheetId="821" refreshError="1"/>
      <sheetData sheetId="822" refreshError="1"/>
      <sheetData sheetId="823"/>
      <sheetData sheetId="824" refreshError="1"/>
      <sheetData sheetId="825" refreshError="1"/>
      <sheetData sheetId="826"/>
      <sheetData sheetId="827"/>
      <sheetData sheetId="828"/>
      <sheetData sheetId="829" refreshError="1"/>
      <sheetData sheetId="830" refreshError="1"/>
      <sheetData sheetId="831"/>
      <sheetData sheetId="832" refreshError="1"/>
      <sheetData sheetId="833" refreshError="1"/>
      <sheetData sheetId="834" refreshError="1"/>
      <sheetData sheetId="835" refreshError="1"/>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refreshError="1"/>
      <sheetData sheetId="854" refreshError="1"/>
      <sheetData sheetId="855"/>
      <sheetData sheetId="856"/>
      <sheetData sheetId="857"/>
      <sheetData sheetId="858"/>
      <sheetData sheetId="859" refreshError="1"/>
      <sheetData sheetId="860" refreshError="1"/>
      <sheetData sheetId="861"/>
      <sheetData sheetId="862"/>
      <sheetData sheetId="863"/>
      <sheetData sheetId="864"/>
      <sheetData sheetId="865"/>
      <sheetData sheetId="866"/>
      <sheetData sheetId="867" refreshError="1"/>
      <sheetData sheetId="868" refreshError="1"/>
      <sheetData sheetId="869"/>
      <sheetData sheetId="870"/>
      <sheetData sheetId="871"/>
      <sheetData sheetId="872" refreshError="1"/>
      <sheetData sheetId="873" refreshError="1"/>
      <sheetData sheetId="874" refreshError="1"/>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refreshError="1"/>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refreshError="1"/>
      <sheetData sheetId="1470" refreshError="1"/>
      <sheetData sheetId="1471" refreshError="1"/>
      <sheetData sheetId="1472"/>
      <sheetData sheetId="1473"/>
      <sheetData sheetId="1474"/>
      <sheetData sheetId="1475"/>
      <sheetData sheetId="1476"/>
      <sheetData sheetId="1477" refreshError="1"/>
      <sheetData sheetId="1478"/>
      <sheetData sheetId="1479"/>
      <sheetData sheetId="1480"/>
      <sheetData sheetId="1481"/>
      <sheetData sheetId="1482"/>
      <sheetData sheetId="1483"/>
      <sheetData sheetId="1484"/>
      <sheetData sheetId="1485" refreshError="1"/>
      <sheetData sheetId="1486" refreshError="1"/>
      <sheetData sheetId="1487"/>
      <sheetData sheetId="1488"/>
      <sheetData sheetId="1489" refreshError="1"/>
      <sheetData sheetId="1490"/>
      <sheetData sheetId="1491"/>
      <sheetData sheetId="1492"/>
      <sheetData sheetId="1493"/>
      <sheetData sheetId="1494"/>
      <sheetData sheetId="1495"/>
      <sheetData sheetId="1496"/>
      <sheetData sheetId="1497"/>
      <sheetData sheetId="1498"/>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Данные для расчёта сметы"/>
      <sheetName val="2002(v2)"/>
      <sheetName val="ПРОГНОЗ_1"/>
      <sheetName val="справ."/>
      <sheetName val="Лист2"/>
      <sheetName val="эл_химз_"/>
      <sheetName val="геология_"/>
      <sheetName val="справ_"/>
      <sheetName val="СметаСводная снег"/>
      <sheetName val="2002_v2_"/>
      <sheetName val="лч и кам"/>
      <sheetName val="Смета"/>
      <sheetName val="93-110"/>
      <sheetName val="СметаСводная"/>
      <sheetName val="ИГ1"/>
      <sheetName val="СметаСводная павильон"/>
      <sheetName val="топо"/>
      <sheetName val="оборудован"/>
      <sheetName val="Упр"/>
      <sheetName val="см8"/>
      <sheetName val="РН-ПНГ"/>
      <sheetName val="Перечень ИУ"/>
      <sheetName val="Коэфф1."/>
      <sheetName val="свод 2"/>
      <sheetName val="влад-таблица"/>
      <sheetName val="2002(v1)"/>
      <sheetName val="Подрядчики"/>
      <sheetName val="Январь"/>
      <sheetName val="3.1 ТХ"/>
      <sheetName val="ЗП_ЮНГ"/>
      <sheetName val="sapactivexlhiddensheet"/>
      <sheetName val="НМА"/>
      <sheetName val="оператор"/>
      <sheetName val="исх_данные"/>
      <sheetName val="ст ГТМ"/>
      <sheetName val="СметаСводная Колпино"/>
      <sheetName val="Итог"/>
      <sheetName val="мсн"/>
      <sheetName val="мат"/>
      <sheetName val="к.84-к.83"/>
      <sheetName val="ТИТУЛ"/>
      <sheetName val="6.14"/>
      <sheetName val="ОБЩЕСТВА"/>
      <sheetName val="6.3.1"/>
      <sheetName val="6.20"/>
      <sheetName val="6.4.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Списки"/>
      <sheetName val="6.14_КР"/>
      <sheetName val="ПДР"/>
      <sheetName val="Прилож"/>
      <sheetName val="DATA"/>
      <sheetName val="Нормы"/>
      <sheetName val="вариант"/>
      <sheetName val="Обновление"/>
      <sheetName val="Цена"/>
      <sheetName val="Product"/>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информация"/>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КП (2)"/>
      <sheetName val="Бюджет"/>
      <sheetName val="Norm"/>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1.401.2"/>
      <sheetName val="Rub"/>
      <sheetName val="1"/>
      <sheetName val="Пояснение "/>
      <sheetName val="3.1"/>
      <sheetName val="Коммерческие расходы"/>
      <sheetName val="ц_1991"/>
      <sheetName val="смета 2 проект. работы"/>
      <sheetName val="Хар_"/>
      <sheetName val="С1_"/>
      <sheetName val="СтрЗапасов (2)"/>
      <sheetName val="НМ расчеты"/>
      <sheetName val="Общая часть"/>
      <sheetName val="СС замеч с ответам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Курсы"/>
      <sheetName val="в работу"/>
      <sheetName val="1ПС"/>
      <sheetName val="20_Кредиты краткосрочные"/>
      <sheetName val="Лист3"/>
      <sheetName val="АЧ"/>
      <sheetName val="кп"/>
      <sheetName val="Баланс (Ф1)"/>
      <sheetName val="Перечень Заказчиков"/>
      <sheetName val="Смета терзем"/>
      <sheetName val="СП"/>
      <sheetName val="Opex personnel (Term facs)"/>
      <sheetName val="Капитальные затраты"/>
      <sheetName val="трансформация1"/>
      <sheetName val="Destination"/>
      <sheetName val="breakdown"/>
      <sheetName val="EKDEB90"/>
      <sheetName val="Коэф КВ"/>
      <sheetName val="кп (3)"/>
      <sheetName val="13_1"/>
      <sheetName val=""/>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Коэф"/>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Таблица 5"/>
      <sheetName val="Таблица 3"/>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Сводная "/>
      <sheetName val="7.ТХ Сети (кор)"/>
      <sheetName val="Source lists"/>
      <sheetName val="PO Data"/>
      <sheetName val="ПД"/>
      <sheetName val="СВ 2"/>
      <sheetName val="Акт выбора"/>
      <sheetName val="Смета _4ПР ЭХЗ"/>
      <sheetName val="ЖД 3.1"/>
      <sheetName val="УСР"/>
      <sheetName val="Объемы"/>
      <sheetName val="Общ"/>
      <sheetName val="Полигон - ИЭИ "/>
      <sheetName val="Ком"/>
      <sheetName val="№1"/>
      <sheetName val="Tier 311208"/>
      <sheetName val="свод_ИИР"/>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См.3_АСУ"/>
      <sheetName val="3_гидромет"/>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РСС_АУ"/>
      <sheetName val="Раб.АУ"/>
      <sheetName val="ЛС_РЕС"/>
      <sheetName val="ГАЗ_камаз"/>
      <sheetName val="эл_химз_2"/>
      <sheetName val="геология_2"/>
      <sheetName val="Данные_для_расчёта_сметы1"/>
      <sheetName val="справ_2"/>
      <sheetName val="СметаСводная_снег1"/>
      <sheetName val="лч_и_кам"/>
      <sheetName val="СметаСводная_павильон1"/>
      <sheetName val="Перечень_ИУ1"/>
      <sheetName val="Коэфф1_1"/>
      <sheetName val="свод_21"/>
      <sheetName val="3_1_ТХ1"/>
      <sheetName val="ст_ГТМ"/>
      <sheetName val="СметаСводная_Колпино1"/>
      <sheetName val="к_84-к_831"/>
      <sheetName val="6_142"/>
      <sheetName val="6_3_12"/>
      <sheetName val="6_202"/>
      <sheetName val="6_4_12"/>
      <sheetName val="6_11_1__сторонние2"/>
      <sheetName val="8_14_КР_(списание)ОПСТИКР2"/>
      <sheetName val="6_14_КР1"/>
      <sheetName val="Текущие_цены1"/>
      <sheetName val="Зап-3-_СЦБ1"/>
      <sheetName val="Пример_расчета1"/>
      <sheetName val="СметаСводная_Рыб1"/>
      <sheetName val="отчет_эл_эн__20001"/>
      <sheetName val="13_11"/>
      <sheetName val="6_3"/>
      <sheetName val="6_7"/>
      <sheetName val="6_3_1_3"/>
      <sheetName val="КП_(2)1"/>
      <sheetName val="свод_31"/>
      <sheetName val="Смета2_проект__раб_1"/>
      <sheetName val="Смета_11"/>
      <sheetName val="СМЕТА_проект1"/>
      <sheetName val="Production_and_Spend"/>
      <sheetName val="Прайс_лист1"/>
      <sheetName val="1_31"/>
      <sheetName val="К_рын1"/>
      <sheetName val="Сводная_смета1"/>
      <sheetName val="См_1_наруж_водопровод1"/>
      <sheetName val="Разработка_проекта1"/>
      <sheetName val="КП_НовоКов1"/>
      <sheetName val="СметаСводная_1_оч1"/>
      <sheetName val="Переменные_и_константы1"/>
      <sheetName val="свод_(2)"/>
      <sheetName val="Калплан_ОИ2_Макм_крестики"/>
      <sheetName val="Св__смета"/>
      <sheetName val="РБС_ИЗМ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
      <sheetName val="Таблица_4_АСУТП1"/>
      <sheetName val="ПДР_ООО_&quot;Юкос_ФБЦ&quot;1"/>
      <sheetName val="исходные_данные1"/>
      <sheetName val="расчетные_таблицы1"/>
      <sheetName val="Амур_ДОН1"/>
      <sheetName val="кп_ГК"/>
      <sheetName val="Справочные_данные"/>
      <sheetName val="Б_Сатка1"/>
      <sheetName val="3_51"/>
      <sheetName val="суб_подряд1"/>
      <sheetName val="ПСБ_-_ОЭ1"/>
      <sheetName val="Смета_21"/>
      <sheetName val="Ачинский_НПЗ1"/>
      <sheetName val="См3_СЦБ-зап1"/>
      <sheetName val="Хаттон_90_90_Femco1"/>
      <sheetName val="свод_общ1"/>
      <sheetName val="Смета_5_2__Кусты25,29,31,651"/>
      <sheetName val="смета_СИД"/>
      <sheetName val="ресурсная_вед_"/>
      <sheetName val="р_Волхов1"/>
      <sheetName val="КП_к_ГК"/>
      <sheetName val="изыскания_2"/>
      <sheetName val="Калплан_Кра"/>
      <sheetName val="6_11_новый"/>
      <sheetName val="1_401_2"/>
      <sheetName val="Пояснение_"/>
      <sheetName val="3_11"/>
      <sheetName val="Коммерческие_расходы1"/>
      <sheetName val="смета_2_проект__работы"/>
      <sheetName val="СтрЗапасов_(2)"/>
      <sheetName val="НМ_расчеты"/>
      <sheetName val="Общая_часть"/>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PwC_Copies_from_old_models_--&gt;&gt;"/>
      <sheetName val="Сравнение_ДПН_факт_06-07"/>
      <sheetName val="см_№1_1_Геодезические_работы_"/>
      <sheetName val="см_№1_4_Экология_"/>
      <sheetName val="Input_Assumptions"/>
      <sheetName val="2_2_1"/>
      <sheetName val="Расчет_курса"/>
      <sheetName val="АСУ_ТП_1_этап_ПД"/>
      <sheetName val="в_работу1"/>
      <sheetName val="20_Кредиты_краткосрочные1"/>
      <sheetName val="Баланс_(Ф1)"/>
      <sheetName val="Перечень_Заказчиков1"/>
      <sheetName val="Смета_терзем"/>
      <sheetName val="Opex_personnel_(Term_facs)1"/>
      <sheetName val="Капитальные_затраты1"/>
      <sheetName val="Коэф_КВ"/>
      <sheetName val="кп_(3)"/>
      <sheetName val="Кал_план_Жукова_даты_-_не_надо"/>
      <sheetName val="матер_"/>
      <sheetName val="КП_Прим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Source_lists"/>
      <sheetName val="PO_Data"/>
      <sheetName val="СВ_2"/>
      <sheetName val="Акт_выбора"/>
      <sheetName val="Смета__4ПР_ЭХЗ"/>
      <sheetName val="эл_химз_3"/>
      <sheetName val="геология_3"/>
      <sheetName val="Данные_для_расчёта_сметы2"/>
      <sheetName val="справ_3"/>
      <sheetName val="СметаСводная_снег2"/>
      <sheetName val="лч_и_кам1"/>
      <sheetName val="СметаСводная_павильон2"/>
      <sheetName val="Перечень_ИУ2"/>
      <sheetName val="Коэфф1_2"/>
      <sheetName val="свод_22"/>
      <sheetName val="3_1_ТХ2"/>
      <sheetName val="ст_ГТМ1"/>
      <sheetName val="СметаСводная_Колпино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См_1_наруж_водопровод2"/>
      <sheetName val="Разработка_проекта2"/>
      <sheetName val="КП_НовоКов2"/>
      <sheetName val="СметаСводная_1_оч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1"/>
      <sheetName val="Таблица_4_АСУТП2"/>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3_52"/>
      <sheetName val="суб_подряд2"/>
      <sheetName val="ПСБ_-_ОЭ2"/>
      <sheetName val="Смета_22"/>
      <sheetName val="Ачинский_НПЗ2"/>
      <sheetName val="См3_СЦБ-зап2"/>
      <sheetName val="Хаттон_90_90_Femco2"/>
      <sheetName val="свод_общ2"/>
      <sheetName val="Смета_5_2__Кусты25,29,31,652"/>
      <sheetName val="смета_СИД1"/>
      <sheetName val="ресурсная_вед_1"/>
      <sheetName val="р_Волхов2"/>
      <sheetName val="КП_к_ГК1"/>
      <sheetName val="изыскания_21"/>
      <sheetName val="Калплан_Кра1"/>
      <sheetName val="6_11_новый1"/>
      <sheetName val="1_401_21"/>
      <sheetName val="Пояснение_1"/>
      <sheetName val="3_12"/>
      <sheetName val="Коммерческие_расходы2"/>
      <sheetName val="смета_2_проект__работы1"/>
      <sheetName val="СтрЗапасов_(2)1"/>
      <sheetName val="НМ_расчеты1"/>
      <sheetName val="Общая_часть1"/>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PwC_Copies_from_old_models_--&gt;1"/>
      <sheetName val="Сравнение_ДПН_факт_06-071"/>
      <sheetName val="см_№1_1_Геодезические_работы_1"/>
      <sheetName val="см_№1_4_Экология_1"/>
      <sheetName val="Input_Assumptions1"/>
      <sheetName val="2_2_2"/>
      <sheetName val="Расчет_курса1"/>
      <sheetName val="АСУ_ТП_1_этап_ПД1"/>
      <sheetName val="в_работу2"/>
      <sheetName val="20_Кредиты_краткосрочные2"/>
      <sheetName val="Баланс_(Ф1)1"/>
      <sheetName val="Перечень_Заказчиков2"/>
      <sheetName val="Смета_терзем1"/>
      <sheetName val="Opex_personnel_(Term_facs)2"/>
      <sheetName val="Капитальные_затраты2"/>
      <sheetName val="Коэф_КВ1"/>
      <sheetName val="кп_(3)1"/>
      <sheetName val="Кал_план_Жукова_даты_-_не_надо1"/>
      <sheetName val="матер_1"/>
      <sheetName val="КП_Прим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Source_lists1"/>
      <sheetName val="PO_Data1"/>
      <sheetName val="СВ_21"/>
      <sheetName val="Акт_выбора1"/>
      <sheetName val="Смета__4ПР_ЭХЗ1"/>
      <sheetName val="эл_химз_4"/>
      <sheetName val="геология_4"/>
      <sheetName val="Данные_для_расчёта_сметы3"/>
      <sheetName val="справ_4"/>
      <sheetName val="СметаСводная_снег3"/>
      <sheetName val="лч_и_кам2"/>
      <sheetName val="СметаСводная_павильон3"/>
      <sheetName val="Перечень_ИУ3"/>
      <sheetName val="Коэфф1_3"/>
      <sheetName val="свод_23"/>
      <sheetName val="3_1_ТХ3"/>
      <sheetName val="ст_ГТМ2"/>
      <sheetName val="СметаСводная_Колпино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См_1_наруж_водопровод3"/>
      <sheetName val="Разработка_проекта3"/>
      <sheetName val="КП_НовоКов3"/>
      <sheetName val="СметаСводная_1_оч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2"/>
      <sheetName val="Таблица_4_АСУТП3"/>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3_53"/>
      <sheetName val="суб_подряд3"/>
      <sheetName val="ПСБ_-_ОЭ3"/>
      <sheetName val="Смета_23"/>
      <sheetName val="Ачинский_НПЗ3"/>
      <sheetName val="См3_СЦБ-зап3"/>
      <sheetName val="Хаттон_90_90_Femco3"/>
      <sheetName val="свод_общ3"/>
      <sheetName val="Смета_5_2__Кусты25,29,31,653"/>
      <sheetName val="смета_СИД2"/>
      <sheetName val="ресурсная_вед_2"/>
      <sheetName val="р_Волхов3"/>
      <sheetName val="КП_к_ГК2"/>
      <sheetName val="изыскания_22"/>
      <sheetName val="Калплан_Кра2"/>
      <sheetName val="6_11_новый2"/>
      <sheetName val="1_401_22"/>
      <sheetName val="Пояснение_2"/>
      <sheetName val="3_13"/>
      <sheetName val="Коммерческие_расходы3"/>
      <sheetName val="смета_2_проект__работы2"/>
      <sheetName val="СтрЗапасов_(2)2"/>
      <sheetName val="НМ_расчеты2"/>
      <sheetName val="Общая_часть2"/>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PwC_Copies_from_old_models_--&gt;2"/>
      <sheetName val="Сравнение_ДПН_факт_06-072"/>
      <sheetName val="см_№1_1_Геодезические_работы_2"/>
      <sheetName val="см_№1_4_Экология_2"/>
      <sheetName val="Input_Assumptions2"/>
      <sheetName val="2_2_3"/>
      <sheetName val="Расчет_курса2"/>
      <sheetName val="АСУ_ТП_1_этап_ПД2"/>
      <sheetName val="в_работу3"/>
      <sheetName val="20_Кредиты_краткосрочные3"/>
      <sheetName val="Баланс_(Ф1)2"/>
      <sheetName val="Перечень_Заказчиков3"/>
      <sheetName val="Смета_терзем2"/>
      <sheetName val="Opex_personnel_(Term_facs)3"/>
      <sheetName val="Капитальные_затраты3"/>
      <sheetName val="Коэф_КВ2"/>
      <sheetName val="кп_(3)2"/>
      <sheetName val="Кал_план_Жукова_даты_-_не_надо2"/>
      <sheetName val="матер_2"/>
      <sheetName val="КП_Прим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Source_lists2"/>
      <sheetName val="PO_Data2"/>
      <sheetName val="СВ_22"/>
      <sheetName val="Акт_выбора2"/>
      <sheetName val="Смета__4ПР_ЭХЗ2"/>
      <sheetName val="Полигон_-_ИЭИ_"/>
      <sheetName val="Tier_311208"/>
      <sheetName val="См_3_АСУ"/>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Раб_АУ"/>
      <sheetName val="СМ_x000b__x0011__x0012__x000c__x0011__x0011__x0011__x0011__x0011__x0011_"/>
      <sheetName val="ᄀᄀᄀᄀᄀᄀᄀᄀᄀᄀᄀᄀᄀᄀᄀᄀᄀ"/>
      <sheetName val="См.№7 Эл."/>
      <sheetName val="См.№8 Пож."/>
      <sheetName val="См.№3 ВиК"/>
      <sheetName val="Сметы за сопровождение"/>
      <sheetName val="Объем работ"/>
      <sheetName val="2-stage"/>
      <sheetName val="АСУ-линия-1"/>
      <sheetName val="ТЗ АСУ-1"/>
      <sheetName val="ИД СМР"/>
      <sheetName val="Виды работ АСО"/>
      <sheetName val="6"/>
      <sheetName val="1.14"/>
      <sheetName val="1.7"/>
      <sheetName val="_x0000__x0000_"/>
      <sheetName val="таблица_руко_x0019__x0015__x0009__x0003__x000c__x0011__x0011_"/>
      <sheetName val="MararashAA"/>
      <sheetName val="ПРОЦЕНТЫ"/>
      <sheetName val="Бл.электр."/>
      <sheetName val="8"/>
      <sheetName val="ПД-2.2"/>
      <sheetName val="ФОТ для смет"/>
      <sheetName val="2 Геология"/>
      <sheetName val="Lucent"/>
      <sheetName val="СМ"/>
      <sheetName val="таблица_руко_x0019__x0015_ _x0003__x000c__x0011__x0011_"/>
      <sheetName val="Норм"/>
      <sheetName val="база"/>
      <sheetName val="СМИС"/>
      <sheetName val="Исх"/>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basa"/>
      <sheetName val="1.2_"/>
      <sheetName val="Base"/>
      <sheetName val="кап.ремонт"/>
      <sheetName val="Обор"/>
      <sheetName val="Вспом."/>
      <sheetName val="УКП"/>
      <sheetName val="БД"/>
      <sheetName val="Лист4"/>
      <sheetName val="Общий"/>
      <sheetName val="ТабР"/>
      <sheetName val="#ССЫЛКА"/>
      <sheetName val="пофакторный"/>
      <sheetName val="РАСШИФ_ЦЕХ_РАСХ"/>
      <sheetName val="топ"/>
      <sheetName val="Дог_рас"/>
      <sheetName val="Ограничения шаблон"/>
      <sheetName val="Лист"/>
      <sheetName val="Причины отклонений"/>
      <sheetName val="Статус работы"/>
      <sheetName val="Уровень графика"/>
      <sheetName val="ИД ПНР"/>
      <sheetName val="Технический лист"/>
      <sheetName val="Приложение 2"/>
      <sheetName val="анализ 2003_2004исполнение МТО"/>
      <sheetName val="аванс по ОС"/>
      <sheetName val="Авансы выданные"/>
      <sheetName val="Кред"/>
      <sheetName val="ДЗ"/>
      <sheetName val="Кред. задолж."/>
      <sheetName val="Прочие"/>
      <sheetName val="Main list"/>
      <sheetName val="Имя"/>
      <sheetName val="Сводный"/>
      <sheetName val="Тестовый"/>
      <sheetName val="41"/>
      <sheetName val=" Свод"/>
      <sheetName val="Договорная цена"/>
      <sheetName val="Panduit"/>
      <sheetName val="ИНСТРУКЦИЯ"/>
      <sheetName val="КБК ДПК"/>
      <sheetName val="расчеты"/>
      <sheetName val="Пра_x0000_с_лист"/>
      <sheetName val="исключ ЭХЗ"/>
      <sheetName val="БДР"/>
      <sheetName val="геол"/>
      <sheetName val="Должности"/>
      <sheetName val="3 Сл.-структура затрат"/>
      <sheetName val="Исходная"/>
      <sheetName val="const"/>
      <sheetName val="№2Гидромет."/>
      <sheetName val="№2Геолог"/>
      <sheetName val="№2Геолог с.п."/>
      <sheetName val="№3Экологи (2этап)"/>
      <sheetName val="ПС_x0000__x0000__x0000__x0000__x0000__x0000_"/>
      <sheetName val="расчет вязкости"/>
      <sheetName val="Сравнение с Finder - ДНС-5"/>
      <sheetName val="Прил.5 СС"/>
      <sheetName val="автоматизация РД"/>
      <sheetName val="ПС 110 кВ (доп)"/>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Пра"/>
      <sheetName val="ПС"/>
      <sheetName val="Исх. данные"/>
      <sheetName val="СметаСводная п54"/>
      <sheetName val="Смета 7"/>
      <sheetName val="СметаСводная пуш"/>
      <sheetName val="ДЦ"/>
      <sheetName val=" Оборудование  end"/>
      <sheetName val="Прочее"/>
      <sheetName val="ПД-2.1"/>
      <sheetName val="Акт-Смета_30"/>
      <sheetName val="ЛЧ Р"/>
      <sheetName val="сводная (2)"/>
      <sheetName val="GLOBAL"/>
      <sheetName val="темп"/>
      <sheetName val="ЕТС (ф)"/>
      <sheetName val="Исх1"/>
      <sheetName val="ЖД_3_1"/>
      <sheetName val="W28"/>
      <sheetName val="см 5 ОДД "/>
      <sheetName val="Форма 2.1"/>
      <sheetName val="АД"/>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1"/>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См_№7_Эл_"/>
      <sheetName val="См_№8_Пож_"/>
      <sheetName val="См_№3_ВиК"/>
      <sheetName val="Сметы_за_сопровождение"/>
      <sheetName val="СВ"/>
      <sheetName val="1-1"/>
      <sheetName val="1-2"/>
      <sheetName val="1-4"/>
      <sheetName val="изм2-1"/>
      <sheetName val="2-2"/>
      <sheetName val="2-3"/>
      <sheetName val="изм7-1"/>
      <sheetName val="изм9-1"/>
      <sheetName val="Смета 2 эл.монтаж"/>
      <sheetName val="Смета 1 общестроит"/>
      <sheetName val="Бл_электр_"/>
      <sheetName val="Настройки"/>
      <sheetName val="Коэффициенты"/>
      <sheetName val="СмРучБур"/>
      <sheetName val="Список_объектов"/>
      <sheetName val="проектные роли"/>
      <sheetName val="Промер глуб"/>
      <sheetName val="Расчет №1.1"/>
      <sheetName val="Расчет №2.1"/>
      <sheetName val="Раб_АУ1"/>
      <sheetName val="Tier_311208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КБК_ДПК"/>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ЕТС_(ф)"/>
      <sheetName val="Исх__данные"/>
      <sheetName val="Main_list"/>
      <sheetName val="ПД-2_2"/>
      <sheetName val="1_14"/>
      <sheetName val="1_7"/>
      <sheetName val="Промер_глуб"/>
      <sheetName val="Акт выполненных работ 46"/>
      <sheetName val="SMW_Служебная"/>
      <sheetName val="ДКСС от МПС"/>
      <sheetName val="РС"/>
      <sheetName val="См_2 Шатурс сети  проект работы"/>
      <sheetName val="выборка "/>
      <sheetName val="выборка раб"/>
      <sheetName val="Ref"/>
      <sheetName val="РабПр"/>
      <sheetName val="Накоп.Итог"/>
      <sheetName val="Производство электроэнергии"/>
      <sheetName val="Т11"/>
      <sheetName val="Т12"/>
      <sheetName val="Т7"/>
      <sheetName val="Свод2006"/>
      <sheetName val="1 кв"/>
      <sheetName val="Характеристические ФО"/>
      <sheetName val="HbL"/>
      <sheetName val="Восстановл_Лис礊め_x0005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sheetData sheetId="297"/>
      <sheetData sheetId="298"/>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sheetData sheetId="712"/>
      <sheetData sheetId="713"/>
      <sheetData sheetId="714">
        <row r="1">
          <cell r="B1">
            <v>0</v>
          </cell>
        </row>
      </sheetData>
      <sheetData sheetId="715">
        <row r="1">
          <cell r="B1">
            <v>0</v>
          </cell>
        </row>
      </sheetData>
      <sheetData sheetId="716">
        <row r="1">
          <cell r="B1">
            <v>0</v>
          </cell>
        </row>
      </sheetData>
      <sheetData sheetId="717">
        <row r="1">
          <cell r="B1">
            <v>0</v>
          </cell>
        </row>
      </sheetData>
      <sheetData sheetId="718">
        <row r="1">
          <cell r="B1">
            <v>0</v>
          </cell>
        </row>
      </sheetData>
      <sheetData sheetId="719">
        <row r="1">
          <cell r="B1">
            <v>0</v>
          </cell>
        </row>
      </sheetData>
      <sheetData sheetId="720">
        <row r="1">
          <cell r="B1">
            <v>0</v>
          </cell>
        </row>
      </sheetData>
      <sheetData sheetId="721">
        <row r="1">
          <cell r="B1">
            <v>0</v>
          </cell>
        </row>
      </sheetData>
      <sheetData sheetId="722">
        <row r="1">
          <cell r="B1">
            <v>0</v>
          </cell>
        </row>
      </sheetData>
      <sheetData sheetId="723">
        <row r="1">
          <cell r="B1">
            <v>0</v>
          </cell>
        </row>
      </sheetData>
      <sheetData sheetId="724"/>
      <sheetData sheetId="725">
        <row r="1">
          <cell r="B1">
            <v>0</v>
          </cell>
        </row>
      </sheetData>
      <sheetData sheetId="726">
        <row r="1">
          <cell r="B1">
            <v>0</v>
          </cell>
        </row>
      </sheetData>
      <sheetData sheetId="727"/>
      <sheetData sheetId="728">
        <row r="1">
          <cell r="B1">
            <v>0</v>
          </cell>
        </row>
      </sheetData>
      <sheetData sheetId="729">
        <row r="1">
          <cell r="B1">
            <v>0</v>
          </cell>
        </row>
      </sheetData>
      <sheetData sheetId="730"/>
      <sheetData sheetId="731">
        <row r="1">
          <cell r="B1">
            <v>0</v>
          </cell>
        </row>
      </sheetData>
      <sheetData sheetId="732">
        <row r="1">
          <cell r="B1">
            <v>0</v>
          </cell>
        </row>
      </sheetData>
      <sheetData sheetId="733"/>
      <sheetData sheetId="734">
        <row r="1">
          <cell r="B1">
            <v>0</v>
          </cell>
        </row>
      </sheetData>
      <sheetData sheetId="735">
        <row r="1">
          <cell r="B1">
            <v>0</v>
          </cell>
        </row>
      </sheetData>
      <sheetData sheetId="736"/>
      <sheetData sheetId="737">
        <row r="1">
          <cell r="B1">
            <v>0</v>
          </cell>
        </row>
      </sheetData>
      <sheetData sheetId="738">
        <row r="1">
          <cell r="B1">
            <v>0</v>
          </cell>
        </row>
      </sheetData>
      <sheetData sheetId="739"/>
      <sheetData sheetId="740">
        <row r="1">
          <cell r="B1">
            <v>0</v>
          </cell>
        </row>
      </sheetData>
      <sheetData sheetId="741">
        <row r="1">
          <cell r="B1">
            <v>0</v>
          </cell>
        </row>
      </sheetData>
      <sheetData sheetId="742">
        <row r="1">
          <cell r="B1">
            <v>0</v>
          </cell>
        </row>
      </sheetData>
      <sheetData sheetId="743">
        <row r="1">
          <cell r="B1">
            <v>0</v>
          </cell>
        </row>
      </sheetData>
      <sheetData sheetId="744">
        <row r="1">
          <cell r="B1">
            <v>0</v>
          </cell>
        </row>
      </sheetData>
      <sheetData sheetId="745">
        <row r="1">
          <cell r="B1">
            <v>0</v>
          </cell>
        </row>
      </sheetData>
      <sheetData sheetId="746">
        <row r="1">
          <cell r="B1">
            <v>0</v>
          </cell>
        </row>
      </sheetData>
      <sheetData sheetId="747">
        <row r="1">
          <cell r="B1">
            <v>0</v>
          </cell>
        </row>
      </sheetData>
      <sheetData sheetId="748">
        <row r="1">
          <cell r="B1">
            <v>0</v>
          </cell>
        </row>
      </sheetData>
      <sheetData sheetId="749">
        <row r="1">
          <cell r="B1">
            <v>0</v>
          </cell>
        </row>
      </sheetData>
      <sheetData sheetId="750">
        <row r="1">
          <cell r="B1">
            <v>0</v>
          </cell>
        </row>
      </sheetData>
      <sheetData sheetId="751"/>
      <sheetData sheetId="752">
        <row r="1">
          <cell r="B1">
            <v>0</v>
          </cell>
        </row>
      </sheetData>
      <sheetData sheetId="753"/>
      <sheetData sheetId="754"/>
      <sheetData sheetId="755">
        <row r="1">
          <cell r="B1">
            <v>0</v>
          </cell>
        </row>
      </sheetData>
      <sheetData sheetId="756">
        <row r="1">
          <cell r="B1">
            <v>0</v>
          </cell>
        </row>
      </sheetData>
      <sheetData sheetId="757">
        <row r="1">
          <cell r="B1">
            <v>0</v>
          </cell>
        </row>
      </sheetData>
      <sheetData sheetId="758">
        <row r="1">
          <cell r="B1">
            <v>0</v>
          </cell>
        </row>
      </sheetData>
      <sheetData sheetId="759">
        <row r="1">
          <cell r="B1">
            <v>0</v>
          </cell>
        </row>
      </sheetData>
      <sheetData sheetId="760">
        <row r="1">
          <cell r="B1">
            <v>0</v>
          </cell>
        </row>
      </sheetData>
      <sheetData sheetId="761">
        <row r="1">
          <cell r="B1">
            <v>0</v>
          </cell>
        </row>
      </sheetData>
      <sheetData sheetId="762">
        <row r="1">
          <cell r="B1">
            <v>0</v>
          </cell>
        </row>
      </sheetData>
      <sheetData sheetId="763">
        <row r="1">
          <cell r="B1">
            <v>0</v>
          </cell>
        </row>
      </sheetData>
      <sheetData sheetId="764">
        <row r="1">
          <cell r="B1">
            <v>0</v>
          </cell>
        </row>
      </sheetData>
      <sheetData sheetId="765">
        <row r="1">
          <cell r="B1">
            <v>0</v>
          </cell>
        </row>
      </sheetData>
      <sheetData sheetId="766">
        <row r="1">
          <cell r="B1">
            <v>0</v>
          </cell>
        </row>
      </sheetData>
      <sheetData sheetId="767">
        <row r="1">
          <cell r="B1">
            <v>0</v>
          </cell>
        </row>
      </sheetData>
      <sheetData sheetId="768">
        <row r="1">
          <cell r="B1">
            <v>0</v>
          </cell>
        </row>
      </sheetData>
      <sheetData sheetId="769">
        <row r="1">
          <cell r="B1">
            <v>0</v>
          </cell>
        </row>
      </sheetData>
      <sheetData sheetId="770">
        <row r="1">
          <cell r="B1">
            <v>0</v>
          </cell>
        </row>
      </sheetData>
      <sheetData sheetId="771">
        <row r="1">
          <cell r="B1">
            <v>0</v>
          </cell>
        </row>
      </sheetData>
      <sheetData sheetId="772">
        <row r="1">
          <cell r="B1">
            <v>0</v>
          </cell>
        </row>
      </sheetData>
      <sheetData sheetId="773">
        <row r="1">
          <cell r="B1">
            <v>0</v>
          </cell>
        </row>
      </sheetData>
      <sheetData sheetId="774">
        <row r="1">
          <cell r="B1">
            <v>0</v>
          </cell>
        </row>
      </sheetData>
      <sheetData sheetId="775">
        <row r="1">
          <cell r="B1">
            <v>0</v>
          </cell>
        </row>
      </sheetData>
      <sheetData sheetId="776">
        <row r="1">
          <cell r="B1">
            <v>0</v>
          </cell>
        </row>
      </sheetData>
      <sheetData sheetId="777">
        <row r="1">
          <cell r="B1">
            <v>0</v>
          </cell>
        </row>
      </sheetData>
      <sheetData sheetId="778">
        <row r="1">
          <cell r="B1">
            <v>0</v>
          </cell>
        </row>
      </sheetData>
      <sheetData sheetId="779">
        <row r="1">
          <cell r="B1">
            <v>0</v>
          </cell>
        </row>
      </sheetData>
      <sheetData sheetId="780">
        <row r="1">
          <cell r="B1">
            <v>0</v>
          </cell>
        </row>
      </sheetData>
      <sheetData sheetId="781">
        <row r="1">
          <cell r="B1">
            <v>0</v>
          </cell>
        </row>
      </sheetData>
      <sheetData sheetId="782">
        <row r="1">
          <cell r="B1">
            <v>0</v>
          </cell>
        </row>
      </sheetData>
      <sheetData sheetId="783">
        <row r="1">
          <cell r="B1">
            <v>0</v>
          </cell>
        </row>
      </sheetData>
      <sheetData sheetId="784">
        <row r="1">
          <cell r="B1">
            <v>0</v>
          </cell>
        </row>
      </sheetData>
      <sheetData sheetId="785">
        <row r="1">
          <cell r="B1">
            <v>0</v>
          </cell>
        </row>
      </sheetData>
      <sheetData sheetId="786">
        <row r="1">
          <cell r="B1">
            <v>0</v>
          </cell>
        </row>
      </sheetData>
      <sheetData sheetId="787">
        <row r="1">
          <cell r="B1">
            <v>0</v>
          </cell>
        </row>
      </sheetData>
      <sheetData sheetId="788">
        <row r="1">
          <cell r="B1">
            <v>0</v>
          </cell>
        </row>
      </sheetData>
      <sheetData sheetId="789">
        <row r="1">
          <cell r="B1">
            <v>0</v>
          </cell>
        </row>
      </sheetData>
      <sheetData sheetId="790"/>
      <sheetData sheetId="791">
        <row r="1">
          <cell r="B1">
            <v>0</v>
          </cell>
        </row>
      </sheetData>
      <sheetData sheetId="792">
        <row r="1">
          <cell r="B1">
            <v>0</v>
          </cell>
        </row>
      </sheetData>
      <sheetData sheetId="793">
        <row r="1">
          <cell r="B1">
            <v>0</v>
          </cell>
        </row>
      </sheetData>
      <sheetData sheetId="794">
        <row r="1">
          <cell r="B1">
            <v>0</v>
          </cell>
        </row>
      </sheetData>
      <sheetData sheetId="795">
        <row r="1">
          <cell r="B1">
            <v>0</v>
          </cell>
        </row>
      </sheetData>
      <sheetData sheetId="796">
        <row r="1">
          <cell r="B1">
            <v>0</v>
          </cell>
        </row>
      </sheetData>
      <sheetData sheetId="797">
        <row r="1">
          <cell r="B1">
            <v>0</v>
          </cell>
        </row>
      </sheetData>
      <sheetData sheetId="798">
        <row r="1">
          <cell r="B1">
            <v>0</v>
          </cell>
        </row>
      </sheetData>
      <sheetData sheetId="799">
        <row r="1">
          <cell r="B1">
            <v>0</v>
          </cell>
        </row>
      </sheetData>
      <sheetData sheetId="800">
        <row r="1">
          <cell r="B1">
            <v>0</v>
          </cell>
        </row>
      </sheetData>
      <sheetData sheetId="801">
        <row r="1">
          <cell r="B1">
            <v>0</v>
          </cell>
        </row>
      </sheetData>
      <sheetData sheetId="802"/>
      <sheetData sheetId="803">
        <row r="1">
          <cell r="B1">
            <v>0</v>
          </cell>
        </row>
      </sheetData>
      <sheetData sheetId="804">
        <row r="1">
          <cell r="B1">
            <v>0</v>
          </cell>
        </row>
      </sheetData>
      <sheetData sheetId="805">
        <row r="1">
          <cell r="B1">
            <v>0</v>
          </cell>
        </row>
      </sheetData>
      <sheetData sheetId="806">
        <row r="1">
          <cell r="B1">
            <v>0</v>
          </cell>
        </row>
      </sheetData>
      <sheetData sheetId="807">
        <row r="1">
          <cell r="B1">
            <v>0</v>
          </cell>
        </row>
      </sheetData>
      <sheetData sheetId="808">
        <row r="1">
          <cell r="B1">
            <v>0</v>
          </cell>
        </row>
      </sheetData>
      <sheetData sheetId="809">
        <row r="1">
          <cell r="B1">
            <v>0</v>
          </cell>
        </row>
      </sheetData>
      <sheetData sheetId="810">
        <row r="1">
          <cell r="B1">
            <v>0</v>
          </cell>
        </row>
      </sheetData>
      <sheetData sheetId="811">
        <row r="1">
          <cell r="B1">
            <v>0</v>
          </cell>
        </row>
      </sheetData>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sheetData sheetId="863">
        <row r="1">
          <cell r="B1">
            <v>0</v>
          </cell>
        </row>
      </sheetData>
      <sheetData sheetId="864">
        <row r="1">
          <cell r="B1">
            <v>0</v>
          </cell>
        </row>
      </sheetData>
      <sheetData sheetId="865">
        <row r="1">
          <cell r="B1">
            <v>0</v>
          </cell>
        </row>
      </sheetData>
      <sheetData sheetId="866">
        <row r="1">
          <cell r="B1">
            <v>0</v>
          </cell>
        </row>
      </sheetData>
      <sheetData sheetId="867"/>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sheetData sheetId="876">
        <row r="1">
          <cell r="B1">
            <v>0</v>
          </cell>
        </row>
      </sheetData>
      <sheetData sheetId="877">
        <row r="1">
          <cell r="B1">
            <v>0</v>
          </cell>
        </row>
      </sheetData>
      <sheetData sheetId="878">
        <row r="1">
          <cell r="B1">
            <v>0</v>
          </cell>
        </row>
      </sheetData>
      <sheetData sheetId="879">
        <row r="1">
          <cell r="B1">
            <v>0</v>
          </cell>
        </row>
      </sheetData>
      <sheetData sheetId="880"/>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sheetData sheetId="912">
        <row r="1">
          <cell r="B1">
            <v>0</v>
          </cell>
        </row>
      </sheetData>
      <sheetData sheetId="913">
        <row r="1">
          <cell r="B1">
            <v>0</v>
          </cell>
        </row>
      </sheetData>
      <sheetData sheetId="914">
        <row r="1">
          <cell r="B1">
            <v>0</v>
          </cell>
        </row>
      </sheetData>
      <sheetData sheetId="915"/>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sheetData sheetId="1040">
        <row r="1">
          <cell r="B1">
            <v>0</v>
          </cell>
        </row>
      </sheetData>
      <sheetData sheetId="1041">
        <row r="1">
          <cell r="B1">
            <v>0</v>
          </cell>
        </row>
      </sheetData>
      <sheetData sheetId="1042">
        <row r="1">
          <cell r="B1">
            <v>0</v>
          </cell>
        </row>
      </sheetData>
      <sheetData sheetId="1043"/>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sheetData sheetId="1058"/>
      <sheetData sheetId="1059">
        <row r="1">
          <cell r="B1">
            <v>0</v>
          </cell>
        </row>
      </sheetData>
      <sheetData sheetId="1060"/>
      <sheetData sheetId="1061"/>
      <sheetData sheetId="1062"/>
      <sheetData sheetId="1063"/>
      <sheetData sheetId="1064">
        <row r="1">
          <cell r="B1">
            <v>0</v>
          </cell>
        </row>
      </sheetData>
      <sheetData sheetId="1065">
        <row r="1">
          <cell r="B1">
            <v>0</v>
          </cell>
        </row>
      </sheetData>
      <sheetData sheetId="1066"/>
      <sheetData sheetId="1067">
        <row r="1">
          <cell r="B1">
            <v>0</v>
          </cell>
        </row>
      </sheetData>
      <sheetData sheetId="1068">
        <row r="1">
          <cell r="B1">
            <v>0</v>
          </cell>
        </row>
      </sheetData>
      <sheetData sheetId="1069"/>
      <sheetData sheetId="1070">
        <row r="1">
          <cell r="B1">
            <v>0</v>
          </cell>
        </row>
      </sheetData>
      <sheetData sheetId="1071"/>
      <sheetData sheetId="1072"/>
      <sheetData sheetId="1073"/>
      <sheetData sheetId="1074"/>
      <sheetData sheetId="1075"/>
      <sheetData sheetId="1076"/>
      <sheetData sheetId="1077"/>
      <sheetData sheetId="1078"/>
      <sheetData sheetId="1079"/>
      <sheetData sheetId="1080"/>
      <sheetData sheetId="1081"/>
      <sheetData sheetId="1082">
        <row r="1">
          <cell r="B1">
            <v>0</v>
          </cell>
        </row>
      </sheetData>
      <sheetData sheetId="1083">
        <row r="1">
          <cell r="B1">
            <v>0</v>
          </cell>
        </row>
      </sheetData>
      <sheetData sheetId="1084"/>
      <sheetData sheetId="1085">
        <row r="1">
          <cell r="B1">
            <v>0</v>
          </cell>
        </row>
      </sheetData>
      <sheetData sheetId="1086">
        <row r="1">
          <cell r="B1">
            <v>0</v>
          </cell>
        </row>
      </sheetData>
      <sheetData sheetId="1087"/>
      <sheetData sheetId="1088"/>
      <sheetData sheetId="1089"/>
      <sheetData sheetId="1090"/>
      <sheetData sheetId="1091"/>
      <sheetData sheetId="1092"/>
      <sheetData sheetId="1093"/>
      <sheetData sheetId="1094"/>
      <sheetData sheetId="1095"/>
      <sheetData sheetId="1096"/>
      <sheetData sheetId="1097"/>
      <sheetData sheetId="1098">
        <row r="1">
          <cell r="B1">
            <v>0</v>
          </cell>
        </row>
      </sheetData>
      <sheetData sheetId="1099"/>
      <sheetData sheetId="1100">
        <row r="1">
          <cell r="B1">
            <v>0</v>
          </cell>
        </row>
      </sheetData>
      <sheetData sheetId="1101">
        <row r="1">
          <cell r="B1">
            <v>0</v>
          </cell>
        </row>
      </sheetData>
      <sheetData sheetId="1102"/>
      <sheetData sheetId="1103">
        <row r="1">
          <cell r="B1">
            <v>0</v>
          </cell>
        </row>
      </sheetData>
      <sheetData sheetId="1104">
        <row r="1">
          <cell r="B1">
            <v>0</v>
          </cell>
        </row>
      </sheetData>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row r="1">
          <cell r="B1">
            <v>0</v>
          </cell>
        </row>
      </sheetData>
      <sheetData sheetId="1120"/>
      <sheetData sheetId="1121"/>
      <sheetData sheetId="1122">
        <row r="1">
          <cell r="B1">
            <v>0</v>
          </cell>
        </row>
      </sheetData>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row r="1">
          <cell r="B1">
            <v>0</v>
          </cell>
        </row>
      </sheetData>
      <sheetData sheetId="1138"/>
      <sheetData sheetId="1139"/>
      <sheetData sheetId="1140">
        <row r="1">
          <cell r="B1">
            <v>0</v>
          </cell>
        </row>
      </sheetData>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row r="1">
          <cell r="B1">
            <v>0</v>
          </cell>
        </row>
      </sheetData>
      <sheetData sheetId="1156"/>
      <sheetData sheetId="1157"/>
      <sheetData sheetId="1158">
        <row r="1">
          <cell r="B1">
            <v>0</v>
          </cell>
        </row>
      </sheetData>
      <sheetData sheetId="1159"/>
      <sheetData sheetId="1160"/>
      <sheetData sheetId="1161"/>
      <sheetData sheetId="1162">
        <row r="1">
          <cell r="B1">
            <v>0</v>
          </cell>
        </row>
      </sheetData>
      <sheetData sheetId="1163">
        <row r="1">
          <cell r="B1">
            <v>0</v>
          </cell>
        </row>
      </sheetData>
      <sheetData sheetId="1164">
        <row r="1">
          <cell r="B1">
            <v>0</v>
          </cell>
        </row>
      </sheetData>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row r="1">
          <cell r="B1">
            <v>0</v>
          </cell>
        </row>
      </sheetData>
      <sheetData sheetId="1180"/>
      <sheetData sheetId="1181"/>
      <sheetData sheetId="1182"/>
      <sheetData sheetId="1183"/>
      <sheetData sheetId="1184"/>
      <sheetData sheetId="1185">
        <row r="1">
          <cell r="B1">
            <v>0</v>
          </cell>
        </row>
      </sheetData>
      <sheetData sheetId="1186">
        <row r="1">
          <cell r="B1">
            <v>0</v>
          </cell>
        </row>
      </sheetData>
      <sheetData sheetId="1187">
        <row r="1">
          <cell r="B1">
            <v>0</v>
          </cell>
        </row>
      </sheetData>
      <sheetData sheetId="1188"/>
      <sheetData sheetId="1189"/>
      <sheetData sheetId="1190"/>
      <sheetData sheetId="1191">
        <row r="1">
          <cell r="B1">
            <v>0</v>
          </cell>
        </row>
      </sheetData>
      <sheetData sheetId="1192">
        <row r="1">
          <cell r="B1">
            <v>0</v>
          </cell>
        </row>
      </sheetData>
      <sheetData sheetId="1193">
        <row r="1">
          <cell r="B1">
            <v>0</v>
          </cell>
        </row>
      </sheetData>
      <sheetData sheetId="1194">
        <row r="1">
          <cell r="B1">
            <v>0</v>
          </cell>
        </row>
      </sheetData>
      <sheetData sheetId="1195"/>
      <sheetData sheetId="1196"/>
      <sheetData sheetId="1197"/>
      <sheetData sheetId="1198"/>
      <sheetData sheetId="1199">
        <row r="1">
          <cell r="B1">
            <v>0</v>
          </cell>
        </row>
      </sheetData>
      <sheetData sheetId="1200"/>
      <sheetData sheetId="1201"/>
      <sheetData sheetId="1202"/>
      <sheetData sheetId="1203">
        <row r="1">
          <cell r="B1">
            <v>0</v>
          </cell>
        </row>
      </sheetData>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row r="1">
          <cell r="B1">
            <v>0</v>
          </cell>
        </row>
      </sheetData>
      <sheetData sheetId="1234">
        <row r="1">
          <cell r="B1">
            <v>0</v>
          </cell>
        </row>
      </sheetData>
      <sheetData sheetId="1235">
        <row r="1">
          <cell r="B1">
            <v>0</v>
          </cell>
        </row>
      </sheetData>
      <sheetData sheetId="1236">
        <row r="1">
          <cell r="B1">
            <v>0</v>
          </cell>
        </row>
      </sheetData>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row r="1">
          <cell r="B1">
            <v>0</v>
          </cell>
        </row>
      </sheetData>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row r="1">
          <cell r="B1">
            <v>0</v>
          </cell>
        </row>
      </sheetData>
      <sheetData sheetId="1298"/>
      <sheetData sheetId="1299"/>
      <sheetData sheetId="1300">
        <row r="1">
          <cell r="B1">
            <v>0</v>
          </cell>
        </row>
      </sheetData>
      <sheetData sheetId="1301"/>
      <sheetData sheetId="1302"/>
      <sheetData sheetId="1303"/>
      <sheetData sheetId="1304">
        <row r="1">
          <cell r="B1">
            <v>0</v>
          </cell>
        </row>
      </sheetData>
      <sheetData sheetId="1305"/>
      <sheetData sheetId="1306"/>
      <sheetData sheetId="1307">
        <row r="1">
          <cell r="B1">
            <v>0</v>
          </cell>
        </row>
      </sheetData>
      <sheetData sheetId="1308">
        <row r="1">
          <cell r="B1">
            <v>0</v>
          </cell>
        </row>
      </sheetData>
      <sheetData sheetId="1309">
        <row r="1">
          <cell r="B1">
            <v>0</v>
          </cell>
        </row>
      </sheetData>
      <sheetData sheetId="1310">
        <row r="1">
          <cell r="B1">
            <v>0</v>
          </cell>
        </row>
      </sheetData>
      <sheetData sheetId="1311"/>
      <sheetData sheetId="1312"/>
      <sheetData sheetId="1313"/>
      <sheetData sheetId="1314"/>
      <sheetData sheetId="1315"/>
      <sheetData sheetId="1316"/>
      <sheetData sheetId="1317"/>
      <sheetData sheetId="1318"/>
      <sheetData sheetId="1319"/>
      <sheetData sheetId="1320"/>
      <sheetData sheetId="132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sheetData sheetId="1399"/>
      <sheetData sheetId="1400"/>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ow r="1">
          <cell r="B1">
            <v>0</v>
          </cell>
        </row>
      </sheetData>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ow r="1">
          <cell r="B1">
            <v>0</v>
          </cell>
        </row>
      </sheetData>
      <sheetData sheetId="1519">
        <row r="1">
          <cell r="B1">
            <v>0</v>
          </cell>
        </row>
      </sheetData>
      <sheetData sheetId="1520" refreshError="1"/>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efreshError="1"/>
      <sheetData sheetId="1529" refreshError="1"/>
      <sheetData sheetId="1530" refreshError="1"/>
      <sheetData sheetId="1531" refreshError="1"/>
      <sheetData sheetId="1532" refreshError="1"/>
      <sheetData sheetId="1533" refreshError="1"/>
      <sheetData sheetId="1534" refreshError="1"/>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efreshError="1"/>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sheetData sheetId="1578"/>
      <sheetData sheetId="1579"/>
      <sheetData sheetId="1580"/>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Титул"/>
      <sheetName val="ПЗ"/>
      <sheetName val="Расчет "/>
      <sheetName val="Подготвит. раб"/>
      <sheetName val="Подготов раб"/>
      <sheetName val="Вынос трассы"/>
      <sheetName val="Демонтаж"/>
      <sheetName val="Смета_ВЛЗ"/>
      <sheetName val="Смета_КЛ"/>
      <sheetName val="Смета_ячейка"/>
      <sheetName val="Смета_0,4кВ"/>
      <sheetName val="Смета_ПНР"/>
      <sheetName val="Смета_ПИР"/>
      <sheetName val="Смета_ПИР "/>
      <sheetName val="ГЕО"/>
      <sheetName val="ССР-2001"/>
      <sheetName val="ССР-тек"/>
      <sheetName val="ССР-тек (руб)"/>
      <sheetName val="БУХ"/>
      <sheetName val="ФормаКС3 пир"/>
      <sheetName val="Уборка снега"/>
      <sheetName val="ДопСоглашение"/>
    </sheetNames>
    <sheetDataSet>
      <sheetData sheetId="0">
        <row r="14">
          <cell r="AR14" t="str">
            <v>Вынос  трассы</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1-01-01"/>
      <sheetName val="cводная"/>
      <sheetName val="12-01-01"/>
      <sheetName val="12-01-01 Топо 2024"/>
    </sheetNames>
    <sheetDataSet>
      <sheetData sheetId="0" refreshError="1"/>
      <sheetData sheetId="1" refreshError="1"/>
      <sheetData sheetId="2">
        <row r="5">
          <cell r="H5" t="str">
            <v>Реконструкция КЛ-6 кВ от оп. 41 до РП-1003 Ф-205/415, КЛ-6 кВ от оп. 12 до РП-1003 Ф-307/415, КЛ-6 кВ от оп. 6 до оп 6/1 Ф-205/415,  замена тр-ров тока в РУ-6кВ РП-1003, ПС 110 кВ № 415 Ликино, в т.ч. ПИР, МО, Орехово-Зуевский г. о., д. Кабаново, тер. "Индустриальный парк Кабаново", уч. 1, 50:24:0040203:529</v>
          </cell>
        </row>
      </sheetData>
      <sheetData sheetId="3"/>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1-01-01"/>
      <sheetName val="12-01-01"/>
      <sheetName val="12-01-02"/>
      <sheetName val="12-01-01 Топо 2024"/>
    </sheetNames>
    <sheetDataSet>
      <sheetData sheetId="0"/>
      <sheetData sheetId="1">
        <row r="75">
          <cell r="G75" t="str">
            <v>Индекс перевода в текущие цены по состоянию на 1 кв. 2025г.
Письмо Минстрой РФ №5170-ИФ/09 от 01.02.2025</v>
          </cell>
        </row>
      </sheetData>
      <sheetData sheetId="2"/>
      <sheetData sheetId="3"/>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30EA26-5DD9-4BF9-AB32-453663ECEA81}">
  <sheetPr>
    <pageSetUpPr fitToPage="1"/>
  </sheetPr>
  <dimension ref="A1:H53"/>
  <sheetViews>
    <sheetView view="pageBreakPreview" topLeftCell="A25" zoomScale="80" zoomScaleNormal="100" zoomScaleSheetLayoutView="80" workbookViewId="0">
      <selection activeCell="D56" sqref="D56:E56"/>
    </sheetView>
  </sheetViews>
  <sheetFormatPr defaultColWidth="8.85546875" defaultRowHeight="12.75" x14ac:dyDescent="0.2"/>
  <cols>
    <col min="1" max="1" width="5.7109375" style="53" customWidth="1"/>
    <col min="2" max="2" width="22" style="53" customWidth="1"/>
    <col min="3" max="3" width="54.85546875" style="53" customWidth="1"/>
    <col min="4" max="4" width="12" style="53" customWidth="1"/>
    <col min="5" max="6" width="12.5703125" style="53" customWidth="1"/>
    <col min="7" max="7" width="13.85546875" style="53" customWidth="1"/>
    <col min="8" max="8" width="15.7109375" style="53" customWidth="1"/>
    <col min="9" max="16384" width="8.85546875" style="53"/>
  </cols>
  <sheetData>
    <row r="1" spans="1:8" ht="15" x14ac:dyDescent="0.2">
      <c r="A1" s="52"/>
      <c r="B1" s="56"/>
      <c r="C1" s="56"/>
      <c r="D1" s="55"/>
      <c r="E1" s="57"/>
      <c r="F1" s="57"/>
      <c r="G1" s="57"/>
      <c r="H1" s="57"/>
    </row>
    <row r="2" spans="1:8" ht="15" x14ac:dyDescent="0.2">
      <c r="A2" s="52"/>
      <c r="B2" s="56"/>
      <c r="C2" s="56"/>
      <c r="D2" s="55"/>
      <c r="E2" s="57"/>
      <c r="F2" s="57"/>
      <c r="G2" s="57"/>
      <c r="H2" s="57"/>
    </row>
    <row r="3" spans="1:8" ht="15" x14ac:dyDescent="0.2">
      <c r="A3" s="52"/>
      <c r="B3" s="56"/>
      <c r="C3" s="56"/>
      <c r="D3" s="55"/>
      <c r="E3" s="57"/>
      <c r="F3" s="57"/>
      <c r="G3" s="57"/>
      <c r="H3" s="57"/>
    </row>
    <row r="4" spans="1:8" x14ac:dyDescent="0.2">
      <c r="A4" s="52"/>
      <c r="B4" s="52"/>
      <c r="C4" s="52"/>
      <c r="D4" s="52"/>
      <c r="E4" s="52"/>
      <c r="F4" s="52"/>
      <c r="G4" s="52"/>
      <c r="H4" s="52"/>
    </row>
    <row r="5" spans="1:8" ht="45" customHeight="1" x14ac:dyDescent="0.2">
      <c r="A5" s="193" t="str">
        <f>'12-01-01'!H5</f>
        <v>Строительство КТП-6/0,4 с тр-ром 630 кВА, ВЛ-6 кВ от опоры 26 отпайка на КТПП-21 Ф-203,301/602 до сооруж. ТП с установкой РЛКВ-6 кВ, ПС 110 кВ № 602 Боровое, в т. ч. ПИР, МО, г.о. Богородский, д. Большое Буньково, кадастровый номер 50:16:0402027:487</v>
      </c>
      <c r="B5" s="193"/>
      <c r="C5" s="193"/>
      <c r="D5" s="193"/>
      <c r="E5" s="193"/>
      <c r="F5" s="193"/>
      <c r="G5" s="193"/>
      <c r="H5" s="193"/>
    </row>
    <row r="6" spans="1:8" x14ac:dyDescent="0.2">
      <c r="A6" s="194" t="s">
        <v>51</v>
      </c>
      <c r="B6" s="194"/>
      <c r="C6" s="194"/>
      <c r="D6" s="194"/>
      <c r="E6" s="194"/>
      <c r="F6" s="194"/>
      <c r="G6" s="194"/>
      <c r="H6" s="194"/>
    </row>
    <row r="7" spans="1:8" ht="18.75" x14ac:dyDescent="0.2">
      <c r="A7" s="58"/>
      <c r="B7" s="58"/>
      <c r="C7" s="58"/>
      <c r="D7" s="58"/>
      <c r="E7" s="58"/>
      <c r="F7" s="58"/>
      <c r="G7" s="58"/>
      <c r="H7" s="58"/>
    </row>
    <row r="8" spans="1:8" ht="18" x14ac:dyDescent="0.25">
      <c r="A8" s="59"/>
      <c r="B8" s="59"/>
      <c r="C8" s="59"/>
      <c r="D8" s="59"/>
      <c r="E8" s="59"/>
      <c r="F8" s="59"/>
      <c r="G8" s="59"/>
      <c r="H8" s="59"/>
    </row>
    <row r="9" spans="1:8" ht="15.75" x14ac:dyDescent="0.25">
      <c r="A9" s="195" t="s">
        <v>52</v>
      </c>
      <c r="B9" s="195"/>
      <c r="C9" s="195"/>
      <c r="D9" s="195"/>
      <c r="E9" s="195"/>
      <c r="F9" s="195"/>
      <c r="G9" s="195"/>
      <c r="H9" s="195"/>
    </row>
    <row r="10" spans="1:8" x14ac:dyDescent="0.2">
      <c r="A10" s="196" t="s">
        <v>53</v>
      </c>
      <c r="B10" s="196"/>
      <c r="C10" s="196"/>
      <c r="D10" s="196"/>
      <c r="E10" s="196"/>
      <c r="F10" s="196"/>
      <c r="G10" s="196"/>
      <c r="H10" s="196"/>
    </row>
    <row r="11" spans="1:8" ht="18" x14ac:dyDescent="0.25">
      <c r="A11" s="59"/>
      <c r="B11" s="59"/>
      <c r="C11" s="59"/>
      <c r="D11" s="59"/>
      <c r="E11" s="59"/>
      <c r="F11" s="59"/>
      <c r="G11" s="59"/>
      <c r="H11" s="59"/>
    </row>
    <row r="12" spans="1:8" ht="18" x14ac:dyDescent="0.25">
      <c r="A12" s="197" t="str">
        <f>[31]Титул!AR14</f>
        <v>Вынос  трассы</v>
      </c>
      <c r="B12" s="197"/>
      <c r="C12" s="197"/>
      <c r="D12" s="197"/>
      <c r="E12" s="197"/>
      <c r="F12" s="197"/>
      <c r="G12" s="197"/>
      <c r="H12" s="197"/>
    </row>
    <row r="13" spans="1:8" x14ac:dyDescent="0.2">
      <c r="A13" s="192" t="s">
        <v>54</v>
      </c>
      <c r="B13" s="192"/>
      <c r="C13" s="192"/>
      <c r="D13" s="192"/>
      <c r="E13" s="192"/>
      <c r="F13" s="192"/>
      <c r="G13" s="192"/>
      <c r="H13" s="192"/>
    </row>
    <row r="14" spans="1:8" x14ac:dyDescent="0.2">
      <c r="A14" s="60"/>
      <c r="B14" s="60"/>
      <c r="C14" s="60"/>
      <c r="D14" s="60"/>
      <c r="E14" s="60"/>
      <c r="F14" s="60"/>
      <c r="G14" s="60"/>
      <c r="H14" s="60"/>
    </row>
    <row r="15" spans="1:8" x14ac:dyDescent="0.2">
      <c r="A15" s="60"/>
      <c r="B15" s="60"/>
      <c r="C15" s="60"/>
      <c r="D15" s="60"/>
      <c r="E15" s="60"/>
      <c r="F15" s="60"/>
      <c r="G15" s="60"/>
      <c r="H15" s="60"/>
    </row>
    <row r="16" spans="1:8" x14ac:dyDescent="0.2">
      <c r="A16" s="60"/>
      <c r="B16" s="60"/>
      <c r="C16" s="60"/>
      <c r="D16" s="60"/>
      <c r="E16" s="60"/>
      <c r="F16" s="60"/>
      <c r="G16" s="60"/>
      <c r="H16" s="60"/>
    </row>
    <row r="17" spans="1:8" ht="18" x14ac:dyDescent="0.25">
      <c r="A17" s="61"/>
      <c r="B17" s="61"/>
      <c r="C17" s="61"/>
      <c r="D17" s="198" t="s">
        <v>55</v>
      </c>
      <c r="E17" s="198"/>
      <c r="F17" s="198"/>
      <c r="G17" s="62">
        <f>H36/1000</f>
        <v>0.78969</v>
      </c>
      <c r="H17" s="63" t="s">
        <v>56</v>
      </c>
    </row>
    <row r="18" spans="1:8" ht="18" x14ac:dyDescent="0.25">
      <c r="A18" s="59"/>
      <c r="B18" s="59"/>
      <c r="C18" s="59"/>
      <c r="D18" s="199" t="s">
        <v>57</v>
      </c>
      <c r="E18" s="199"/>
      <c r="F18" s="199"/>
      <c r="G18" s="65">
        <f>0/1000</f>
        <v>0</v>
      </c>
      <c r="H18" s="66" t="s">
        <v>58</v>
      </c>
    </row>
    <row r="19" spans="1:8" ht="18" x14ac:dyDescent="0.25">
      <c r="A19" s="67"/>
      <c r="B19" s="59"/>
      <c r="C19" s="59"/>
      <c r="D19" s="199" t="s">
        <v>59</v>
      </c>
      <c r="E19" s="199"/>
      <c r="F19" s="199"/>
      <c r="G19" s="65">
        <f>0+0</f>
        <v>0</v>
      </c>
      <c r="H19" s="66" t="s">
        <v>60</v>
      </c>
    </row>
    <row r="20" spans="1:8" ht="18" x14ac:dyDescent="0.25">
      <c r="A20" s="67"/>
      <c r="B20" s="59"/>
      <c r="C20" s="59"/>
      <c r="D20" s="59"/>
      <c r="E20" s="59"/>
      <c r="F20" s="64"/>
      <c r="G20" s="64"/>
      <c r="H20" s="64"/>
    </row>
    <row r="21" spans="1:8" ht="18" x14ac:dyDescent="0.25">
      <c r="A21" s="68" t="s">
        <v>86</v>
      </c>
      <c r="B21" s="69"/>
      <c r="C21" s="70"/>
      <c r="D21" s="59"/>
      <c r="E21" s="59"/>
      <c r="F21" s="59"/>
      <c r="G21" s="59"/>
      <c r="H21" s="59"/>
    </row>
    <row r="22" spans="1:8" x14ac:dyDescent="0.2">
      <c r="A22" s="200" t="s">
        <v>61</v>
      </c>
      <c r="B22" s="200" t="s">
        <v>62</v>
      </c>
      <c r="C22" s="200" t="s">
        <v>63</v>
      </c>
      <c r="D22" s="200" t="s">
        <v>64</v>
      </c>
      <c r="E22" s="200" t="s">
        <v>65</v>
      </c>
      <c r="F22" s="200" t="s">
        <v>66</v>
      </c>
      <c r="G22" s="200" t="s">
        <v>67</v>
      </c>
      <c r="H22" s="200" t="s">
        <v>68</v>
      </c>
    </row>
    <row r="23" spans="1:8" ht="74.45" customHeight="1" thickBot="1" x14ac:dyDescent="0.25">
      <c r="A23" s="201"/>
      <c r="B23" s="201"/>
      <c r="C23" s="201"/>
      <c r="D23" s="201"/>
      <c r="E23" s="201"/>
      <c r="F23" s="201"/>
      <c r="G23" s="201"/>
      <c r="H23" s="201"/>
    </row>
    <row r="24" spans="1:8" ht="18.75" thickTop="1" x14ac:dyDescent="0.2">
      <c r="A24" s="71">
        <v>1</v>
      </c>
      <c r="B24" s="71">
        <v>2</v>
      </c>
      <c r="C24" s="71">
        <v>3</v>
      </c>
      <c r="D24" s="71">
        <v>4</v>
      </c>
      <c r="E24" s="71">
        <v>5</v>
      </c>
      <c r="F24" s="71">
        <v>6</v>
      </c>
      <c r="G24" s="71">
        <v>7</v>
      </c>
      <c r="H24" s="71">
        <v>8</v>
      </c>
    </row>
    <row r="25" spans="1:8" ht="14.25" x14ac:dyDescent="0.2">
      <c r="A25" s="202" t="s">
        <v>69</v>
      </c>
      <c r="B25" s="203"/>
      <c r="C25" s="203"/>
      <c r="D25" s="203"/>
      <c r="E25" s="203"/>
      <c r="F25" s="203"/>
      <c r="G25" s="203"/>
      <c r="H25" s="203"/>
    </row>
    <row r="26" spans="1:8" ht="55.15" customHeight="1" x14ac:dyDescent="0.2">
      <c r="A26" s="72">
        <v>1</v>
      </c>
      <c r="B26" s="73" t="s">
        <v>70</v>
      </c>
      <c r="C26" s="79" t="s">
        <v>71</v>
      </c>
      <c r="D26" s="74" t="s">
        <v>72</v>
      </c>
      <c r="E26" s="75">
        <v>2.4E-2</v>
      </c>
      <c r="F26" s="76">
        <v>676</v>
      </c>
      <c r="G26" s="77">
        <v>1.2</v>
      </c>
      <c r="H26" s="78">
        <f>ROUND(E26*F26*G26,2)</f>
        <v>19.47</v>
      </c>
    </row>
    <row r="27" spans="1:8" ht="22.9" customHeight="1" x14ac:dyDescent="0.2">
      <c r="A27" s="204" t="s">
        <v>15</v>
      </c>
      <c r="B27" s="206" t="s">
        <v>73</v>
      </c>
      <c r="C27" s="208" t="s">
        <v>74</v>
      </c>
      <c r="D27" s="210" t="s">
        <v>75</v>
      </c>
      <c r="E27" s="212" t="s">
        <v>15</v>
      </c>
      <c r="F27" s="213">
        <v>41</v>
      </c>
      <c r="G27" s="215"/>
      <c r="H27" s="213">
        <f>ROUND(E27*F27,2)</f>
        <v>82</v>
      </c>
    </row>
    <row r="28" spans="1:8" ht="19.899999999999999" customHeight="1" x14ac:dyDescent="0.2">
      <c r="A28" s="205"/>
      <c r="B28" s="207"/>
      <c r="C28" s="209"/>
      <c r="D28" s="211"/>
      <c r="E28" s="211"/>
      <c r="F28" s="214"/>
      <c r="G28" s="216"/>
      <c r="H28" s="214"/>
    </row>
    <row r="29" spans="1:8" ht="20.45" customHeight="1" x14ac:dyDescent="0.2">
      <c r="A29" s="218" t="s">
        <v>76</v>
      </c>
      <c r="B29" s="219"/>
      <c r="C29" s="79"/>
      <c r="D29" s="74"/>
      <c r="E29" s="80"/>
      <c r="F29" s="76"/>
      <c r="G29" s="77"/>
      <c r="H29" s="76">
        <f>H26+H27</f>
        <v>101.47</v>
      </c>
    </row>
    <row r="30" spans="1:8" ht="20.45" customHeight="1" x14ac:dyDescent="0.2">
      <c r="A30" s="81" t="s">
        <v>16</v>
      </c>
      <c r="B30" s="82" t="s">
        <v>77</v>
      </c>
      <c r="C30" s="79" t="s">
        <v>78</v>
      </c>
      <c r="D30" s="74" t="s">
        <v>72</v>
      </c>
      <c r="E30" s="83">
        <v>70</v>
      </c>
      <c r="F30" s="76">
        <v>26.25</v>
      </c>
      <c r="G30" s="77"/>
      <c r="H30" s="76">
        <f>ROUND(H29*0.2625,2)</f>
        <v>26.64</v>
      </c>
    </row>
    <row r="31" spans="1:8" ht="20.45" customHeight="1" x14ac:dyDescent="0.2">
      <c r="A31" s="81" t="s">
        <v>37</v>
      </c>
      <c r="B31" s="82" t="s">
        <v>79</v>
      </c>
      <c r="C31" s="79" t="s">
        <v>80</v>
      </c>
      <c r="D31" s="74"/>
      <c r="E31" s="80"/>
      <c r="F31" s="76"/>
      <c r="G31" s="84">
        <v>0.06</v>
      </c>
      <c r="H31" s="76">
        <f>ROUND((H29+H30)*6%*2.5,2)</f>
        <v>19.22</v>
      </c>
    </row>
    <row r="32" spans="1:8" ht="18" x14ac:dyDescent="0.2">
      <c r="A32" s="85"/>
      <c r="B32" s="86"/>
      <c r="C32" s="87"/>
      <c r="D32" s="88"/>
      <c r="E32" s="89"/>
      <c r="F32" s="90"/>
      <c r="G32" s="91"/>
      <c r="H32" s="90"/>
    </row>
    <row r="33" spans="1:8" ht="15" customHeight="1" x14ac:dyDescent="0.2">
      <c r="A33" s="220" t="s">
        <v>81</v>
      </c>
      <c r="B33" s="221"/>
      <c r="C33" s="221"/>
      <c r="D33" s="221"/>
      <c r="E33" s="221"/>
      <c r="F33" s="221"/>
      <c r="G33" s="92"/>
      <c r="H33" s="93">
        <f>H29+H30+H31</f>
        <v>147.33000000000001</v>
      </c>
    </row>
    <row r="34" spans="1:8" ht="1.1499999999999999" hidden="1" customHeight="1" x14ac:dyDescent="0.2">
      <c r="A34" s="220" t="s">
        <v>82</v>
      </c>
      <c r="B34" s="221"/>
      <c r="C34" s="221"/>
      <c r="D34" s="221"/>
      <c r="E34" s="221"/>
      <c r="F34" s="221"/>
      <c r="G34" s="92"/>
      <c r="H34" s="93">
        <f>H33/1.266</f>
        <v>116.3744075829384</v>
      </c>
    </row>
    <row r="35" spans="1:8" ht="15" x14ac:dyDescent="0.2">
      <c r="A35" s="220" t="s">
        <v>87</v>
      </c>
      <c r="B35" s="221"/>
      <c r="C35" s="221"/>
      <c r="D35" s="221"/>
      <c r="E35" s="221"/>
      <c r="F35" s="221"/>
      <c r="G35" s="221"/>
      <c r="H35" s="93">
        <f>ROUND(H33*5.36,2)</f>
        <v>789.69</v>
      </c>
    </row>
    <row r="36" spans="1:8" ht="15" x14ac:dyDescent="0.2">
      <c r="A36" s="222" t="s">
        <v>83</v>
      </c>
      <c r="B36" s="223"/>
      <c r="C36" s="223"/>
      <c r="D36" s="223"/>
      <c r="E36" s="223"/>
      <c r="F36" s="223"/>
      <c r="G36" s="94"/>
      <c r="H36" s="95">
        <f>H35</f>
        <v>789.69</v>
      </c>
    </row>
    <row r="37" spans="1:8" ht="15" x14ac:dyDescent="0.2">
      <c r="A37" s="96"/>
      <c r="B37" s="97"/>
      <c r="C37" s="97"/>
      <c r="D37" s="97"/>
      <c r="E37" s="97"/>
      <c r="F37" s="97"/>
      <c r="G37" s="97"/>
      <c r="H37" s="97"/>
    </row>
    <row r="38" spans="1:8" ht="15" x14ac:dyDescent="0.2">
      <c r="A38" s="96"/>
      <c r="B38" s="97"/>
      <c r="C38" s="97"/>
      <c r="D38" s="97"/>
      <c r="E38" s="97"/>
      <c r="F38" s="97"/>
      <c r="G38" s="97"/>
      <c r="H38" s="97"/>
    </row>
    <row r="39" spans="1:8" ht="15" x14ac:dyDescent="0.2">
      <c r="A39" s="96"/>
      <c r="B39" s="97"/>
      <c r="C39" s="97"/>
      <c r="D39" s="97"/>
      <c r="E39" s="97"/>
      <c r="F39" s="97"/>
      <c r="G39" s="97"/>
      <c r="H39" s="97"/>
    </row>
    <row r="40" spans="1:8" ht="15" x14ac:dyDescent="0.2">
      <c r="A40" s="96"/>
      <c r="B40" s="97"/>
      <c r="C40" s="97"/>
      <c r="D40" s="97"/>
      <c r="E40" s="97"/>
      <c r="F40" s="97"/>
      <c r="G40" s="97"/>
      <c r="H40" s="97"/>
    </row>
    <row r="41" spans="1:8" ht="15" x14ac:dyDescent="0.2">
      <c r="A41" s="96"/>
      <c r="B41" s="97"/>
      <c r="C41" s="97"/>
      <c r="D41" s="97"/>
      <c r="E41" s="97"/>
      <c r="F41" s="97"/>
      <c r="G41" s="97"/>
      <c r="H41" s="97"/>
    </row>
    <row r="42" spans="1:8" ht="15" x14ac:dyDescent="0.2">
      <c r="A42" s="96"/>
      <c r="B42" s="97"/>
      <c r="C42" s="97"/>
      <c r="D42" s="97"/>
      <c r="E42" s="97"/>
      <c r="F42" s="97"/>
      <c r="G42" s="97"/>
      <c r="H42" s="97"/>
    </row>
    <row r="43" spans="1:8" ht="15" x14ac:dyDescent="0.2">
      <c r="A43" s="54"/>
      <c r="B43" s="54"/>
      <c r="C43" s="54"/>
      <c r="D43" s="54"/>
      <c r="E43" s="54"/>
      <c r="F43" s="54"/>
      <c r="G43" s="54"/>
      <c r="H43" s="54"/>
    </row>
    <row r="44" spans="1:8" ht="15" x14ac:dyDescent="0.2">
      <c r="A44" s="54"/>
      <c r="B44" s="52"/>
      <c r="C44" s="98" t="s">
        <v>84</v>
      </c>
      <c r="D44" s="99"/>
      <c r="E44" s="99" t="s">
        <v>88</v>
      </c>
      <c r="F44" s="99"/>
      <c r="G44" s="217"/>
      <c r="H44" s="217"/>
    </row>
    <row r="45" spans="1:8" ht="15" x14ac:dyDescent="0.2">
      <c r="A45" s="54"/>
      <c r="B45" s="52"/>
      <c r="C45" s="99"/>
      <c r="D45" s="98"/>
      <c r="E45" s="99"/>
      <c r="F45" s="99"/>
      <c r="G45" s="54"/>
      <c r="H45" s="100"/>
    </row>
    <row r="46" spans="1:8" ht="15" x14ac:dyDescent="0.2">
      <c r="A46" s="54"/>
      <c r="B46" s="52"/>
      <c r="C46" s="101"/>
      <c r="D46" s="99"/>
      <c r="E46" s="99"/>
      <c r="F46" s="99"/>
      <c r="G46" s="54"/>
      <c r="H46" s="54"/>
    </row>
    <row r="47" spans="1:8" ht="15" x14ac:dyDescent="0.2">
      <c r="A47" s="54"/>
      <c r="B47" s="52"/>
      <c r="C47" s="98" t="s">
        <v>85</v>
      </c>
      <c r="D47" s="99"/>
      <c r="E47" s="99"/>
      <c r="F47" s="99"/>
      <c r="G47" s="54"/>
      <c r="H47" s="54"/>
    </row>
    <row r="48" spans="1:8" ht="15" x14ac:dyDescent="0.2">
      <c r="A48" s="54"/>
      <c r="B48" s="54"/>
      <c r="C48" s="54"/>
      <c r="D48" s="54"/>
      <c r="E48" s="54"/>
      <c r="F48" s="54"/>
      <c r="G48" s="54"/>
      <c r="H48" s="54"/>
    </row>
    <row r="49" spans="1:8" ht="15" x14ac:dyDescent="0.2">
      <c r="A49" s="54"/>
      <c r="B49" s="54"/>
      <c r="C49" s="54"/>
      <c r="D49" s="54"/>
      <c r="E49" s="54"/>
      <c r="F49" s="54"/>
      <c r="G49" s="54"/>
      <c r="H49" s="54"/>
    </row>
    <row r="50" spans="1:8" ht="15" x14ac:dyDescent="0.2">
      <c r="A50" s="54"/>
      <c r="B50" s="54"/>
      <c r="C50" s="54"/>
      <c r="D50" s="54"/>
      <c r="E50" s="54"/>
      <c r="F50" s="54"/>
      <c r="G50" s="54"/>
      <c r="H50" s="54"/>
    </row>
    <row r="51" spans="1:8" ht="15" x14ac:dyDescent="0.2">
      <c r="A51" s="54"/>
      <c r="B51" s="54"/>
      <c r="C51" s="54"/>
      <c r="D51" s="54"/>
      <c r="E51" s="54"/>
      <c r="F51" s="54"/>
      <c r="G51" s="54"/>
      <c r="H51" s="54"/>
    </row>
    <row r="52" spans="1:8" ht="15" x14ac:dyDescent="0.2">
      <c r="A52" s="54"/>
      <c r="B52" s="54"/>
      <c r="C52" s="54"/>
      <c r="D52" s="54"/>
      <c r="E52" s="54"/>
      <c r="F52" s="54"/>
      <c r="G52" s="54"/>
      <c r="H52" s="54"/>
    </row>
    <row r="53" spans="1:8" ht="15" x14ac:dyDescent="0.2">
      <c r="A53" s="54"/>
      <c r="B53" s="54"/>
      <c r="C53" s="54"/>
      <c r="D53" s="54"/>
      <c r="E53" s="54"/>
      <c r="F53" s="54"/>
      <c r="G53" s="54"/>
      <c r="H53" s="54"/>
    </row>
  </sheetData>
  <mergeCells count="32">
    <mergeCell ref="G44:H44"/>
    <mergeCell ref="H27:H28"/>
    <mergeCell ref="A29:B29"/>
    <mergeCell ref="A33:F33"/>
    <mergeCell ref="A34:F34"/>
    <mergeCell ref="A35:G35"/>
    <mergeCell ref="A36:F36"/>
    <mergeCell ref="G22:G23"/>
    <mergeCell ref="H22:H23"/>
    <mergeCell ref="A25:H25"/>
    <mergeCell ref="A27:A28"/>
    <mergeCell ref="B27:B28"/>
    <mergeCell ref="C27:C28"/>
    <mergeCell ref="D27:D28"/>
    <mergeCell ref="E27:E28"/>
    <mergeCell ref="F27:F28"/>
    <mergeCell ref="G27:G28"/>
    <mergeCell ref="D17:F17"/>
    <mergeCell ref="D18:F18"/>
    <mergeCell ref="D19:F19"/>
    <mergeCell ref="A22:A23"/>
    <mergeCell ref="B22:B23"/>
    <mergeCell ref="C22:C23"/>
    <mergeCell ref="D22:D23"/>
    <mergeCell ref="E22:E23"/>
    <mergeCell ref="F22:F23"/>
    <mergeCell ref="A13:H13"/>
    <mergeCell ref="A5:H5"/>
    <mergeCell ref="A6:H6"/>
    <mergeCell ref="A9:H9"/>
    <mergeCell ref="A10:H10"/>
    <mergeCell ref="A12:H12"/>
  </mergeCells>
  <pageMargins left="0.70866141732283472" right="0.15748031496062992" top="0.59055118110236227" bottom="0.19685039370078741" header="0.31496062992125984" footer="0.31496062992125984"/>
  <pageSetup paperSize="9" scale="6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0D6C9D-3B27-44A1-9FDA-5B041FBB84CE}">
  <sheetPr>
    <tabColor rgb="FFFFFF00"/>
  </sheetPr>
  <dimension ref="A1:L18"/>
  <sheetViews>
    <sheetView tabSelected="1" view="pageBreakPreview" zoomScale="130" zoomScaleSheetLayoutView="130" workbookViewId="0">
      <selection activeCell="E17" sqref="E17"/>
    </sheetView>
  </sheetViews>
  <sheetFormatPr defaultColWidth="9.140625" defaultRowHeight="15" x14ac:dyDescent="0.25"/>
  <cols>
    <col min="1" max="1" width="8.5703125" style="107" customWidth="1"/>
    <col min="2" max="2" width="17.7109375" style="107" customWidth="1"/>
    <col min="3" max="3" width="28.5703125" style="107" customWidth="1"/>
    <col min="4" max="4" width="11" style="107" customWidth="1"/>
    <col min="5" max="7" width="16.85546875" style="107" customWidth="1"/>
    <col min="8" max="8" width="14.42578125" style="107" customWidth="1"/>
    <col min="9" max="9" width="12.85546875" style="107" customWidth="1"/>
    <col min="10" max="10" width="10.85546875" style="107" customWidth="1"/>
    <col min="11" max="16384" width="9.140625" style="107"/>
  </cols>
  <sheetData>
    <row r="1" spans="1:12" s="102" customFormat="1" ht="5.25" customHeight="1" x14ac:dyDescent="0.25"/>
    <row r="2" spans="1:12" s="102" customFormat="1" x14ac:dyDescent="0.25">
      <c r="A2" s="224" t="s">
        <v>89</v>
      </c>
      <c r="B2" s="224"/>
      <c r="C2" s="224"/>
      <c r="D2" s="224"/>
      <c r="E2" s="224"/>
      <c r="F2" s="224"/>
      <c r="G2" s="224"/>
    </row>
    <row r="3" spans="1:12" s="102" customFormat="1" x14ac:dyDescent="0.25">
      <c r="A3" s="228" t="s">
        <v>90</v>
      </c>
      <c r="B3" s="228"/>
      <c r="C3" s="228"/>
      <c r="D3" s="228"/>
      <c r="E3" s="228"/>
      <c r="F3" s="228"/>
      <c r="G3" s="228"/>
      <c r="H3" s="103"/>
      <c r="I3" s="103"/>
      <c r="J3" s="103"/>
      <c r="K3" s="103"/>
      <c r="L3" s="103"/>
    </row>
    <row r="4" spans="1:12" s="102" customFormat="1" x14ac:dyDescent="0.25">
      <c r="A4" s="229" t="str">
        <f>'12-01-01'!H5</f>
        <v>Строительство КТП-6/0,4 с тр-ром 630 кВА, ВЛ-6 кВ от опоры 26 отпайка на КТПП-21 Ф-203,301/602 до сооруж. ТП с установкой РЛКВ-6 кВ, ПС 110 кВ № 602 Боровое, в т. ч. ПИР, МО, г.о. Богородский, д. Большое Буньково, кадастровый номер 50:16:0402027:487</v>
      </c>
      <c r="B4" s="229"/>
      <c r="C4" s="229"/>
      <c r="D4" s="229"/>
      <c r="E4" s="229"/>
      <c r="F4" s="229"/>
      <c r="G4" s="229"/>
      <c r="H4" s="104"/>
      <c r="I4" s="104"/>
      <c r="J4" s="104"/>
      <c r="K4" s="104"/>
      <c r="L4" s="104"/>
    </row>
    <row r="5" spans="1:12" s="102" customFormat="1" x14ac:dyDescent="0.25">
      <c r="A5" s="229"/>
      <c r="B5" s="229"/>
      <c r="C5" s="229"/>
      <c r="D5" s="229"/>
      <c r="E5" s="229"/>
      <c r="F5" s="229"/>
      <c r="G5" s="229"/>
      <c r="H5" s="104"/>
      <c r="I5" s="104"/>
      <c r="J5" s="104"/>
      <c r="K5" s="104"/>
      <c r="L5" s="104"/>
    </row>
    <row r="6" spans="1:12" s="102" customFormat="1" x14ac:dyDescent="0.25">
      <c r="A6" s="229"/>
      <c r="B6" s="229"/>
      <c r="C6" s="229"/>
      <c r="D6" s="229"/>
      <c r="E6" s="229"/>
      <c r="F6" s="229"/>
      <c r="G6" s="229"/>
      <c r="H6" s="104"/>
      <c r="I6" s="104"/>
      <c r="J6" s="104"/>
      <c r="K6" s="104"/>
      <c r="L6" s="104"/>
    </row>
    <row r="7" spans="1:12" s="102" customFormat="1" x14ac:dyDescent="0.25">
      <c r="A7" s="102" t="s">
        <v>91</v>
      </c>
      <c r="D7" s="230"/>
      <c r="E7" s="230"/>
      <c r="F7" s="230"/>
      <c r="G7" s="230"/>
    </row>
    <row r="8" spans="1:12" s="102" customFormat="1" x14ac:dyDescent="0.25">
      <c r="A8" s="105" t="s">
        <v>92</v>
      </c>
      <c r="E8" s="231"/>
      <c r="F8" s="231"/>
      <c r="G8" s="231"/>
    </row>
    <row r="9" spans="1:12" x14ac:dyDescent="0.25">
      <c r="A9" s="232" t="s">
        <v>93</v>
      </c>
      <c r="B9" s="232" t="s">
        <v>94</v>
      </c>
      <c r="C9" s="232" t="s">
        <v>95</v>
      </c>
      <c r="D9" s="232" t="s">
        <v>96</v>
      </c>
      <c r="E9" s="232" t="s">
        <v>106</v>
      </c>
      <c r="F9" s="232"/>
      <c r="G9" s="232"/>
    </row>
    <row r="10" spans="1:12" ht="70.5" customHeight="1" x14ac:dyDescent="0.25">
      <c r="A10" s="232"/>
      <c r="B10" s="232"/>
      <c r="C10" s="232"/>
      <c r="D10" s="232"/>
      <c r="E10" s="108" t="s">
        <v>97</v>
      </c>
      <c r="F10" s="109" t="s">
        <v>98</v>
      </c>
      <c r="G10" s="110" t="s">
        <v>99</v>
      </c>
    </row>
    <row r="11" spans="1:12" x14ac:dyDescent="0.25">
      <c r="A11" s="110">
        <v>1</v>
      </c>
      <c r="B11" s="110">
        <v>2</v>
      </c>
      <c r="C11" s="110">
        <v>3</v>
      </c>
      <c r="D11" s="110">
        <v>4</v>
      </c>
      <c r="E11" s="110">
        <v>5</v>
      </c>
      <c r="F11" s="110">
        <v>6</v>
      </c>
      <c r="G11" s="111">
        <v>7</v>
      </c>
    </row>
    <row r="12" spans="1:12" x14ac:dyDescent="0.25">
      <c r="A12" s="110">
        <v>1</v>
      </c>
      <c r="B12" s="106" t="s">
        <v>102</v>
      </c>
      <c r="C12" s="113" t="s">
        <v>103</v>
      </c>
      <c r="D12" s="115" t="s">
        <v>104</v>
      </c>
      <c r="E12" s="112">
        <f>'12-01-01'!F90</f>
        <v>147003.44999999998</v>
      </c>
      <c r="F12" s="112">
        <f>ROUND(E12*0.22,2)</f>
        <v>32340.76</v>
      </c>
      <c r="G12" s="112">
        <f>E12+F12</f>
        <v>179344.21</v>
      </c>
    </row>
    <row r="13" spans="1:12" ht="30" x14ac:dyDescent="0.25">
      <c r="A13" s="110">
        <v>2</v>
      </c>
      <c r="B13" s="106" t="s">
        <v>100</v>
      </c>
      <c r="C13" s="113" t="s">
        <v>101</v>
      </c>
      <c r="D13" s="115" t="s">
        <v>107</v>
      </c>
      <c r="E13" s="112">
        <f>'12-01-02'!E49</f>
        <v>68549.314500000008</v>
      </c>
      <c r="F13" s="112">
        <f>ROUND(E13*0.22,2)</f>
        <v>15080.85</v>
      </c>
      <c r="G13" s="112">
        <f>E13+F13</f>
        <v>83630.164500000014</v>
      </c>
    </row>
    <row r="14" spans="1:12" s="119" customFormat="1" ht="14.25" x14ac:dyDescent="0.2">
      <c r="A14" s="227" t="s">
        <v>105</v>
      </c>
      <c r="B14" s="227"/>
      <c r="C14" s="227"/>
      <c r="D14" s="227"/>
      <c r="E14" s="116">
        <f>SUM(E12:E13)</f>
        <v>215552.76449999999</v>
      </c>
      <c r="F14" s="116">
        <f t="shared" ref="F14" si="0">SUM(F12:F13)</f>
        <v>47421.61</v>
      </c>
      <c r="G14" s="116">
        <f>SUM(G12:G13)</f>
        <v>262974.37450000003</v>
      </c>
      <c r="H14" s="117"/>
      <c r="I14" s="118"/>
      <c r="J14" s="118"/>
    </row>
    <row r="15" spans="1:12" x14ac:dyDescent="0.25">
      <c r="H15" s="114"/>
    </row>
    <row r="16" spans="1:12" s="41" customFormat="1" x14ac:dyDescent="0.25">
      <c r="A16" s="225" t="s">
        <v>34</v>
      </c>
      <c r="B16" s="225"/>
      <c r="C16" s="40"/>
      <c r="D16" s="226"/>
      <c r="E16" s="226"/>
      <c r="F16" s="38"/>
    </row>
    <row r="17" spans="1:6" s="4" customFormat="1" x14ac:dyDescent="0.25">
      <c r="A17" s="39"/>
      <c r="B17" s="42"/>
      <c r="C17" s="43"/>
      <c r="D17" s="38"/>
      <c r="E17" s="38"/>
      <c r="F17" s="38"/>
    </row>
    <row r="18" spans="1:6" s="4" customFormat="1" x14ac:dyDescent="0.25">
      <c r="A18" s="225" t="s">
        <v>35</v>
      </c>
      <c r="B18" s="225"/>
      <c r="C18" s="44"/>
      <c r="D18" s="45"/>
      <c r="E18" s="45"/>
      <c r="F18" s="38"/>
    </row>
  </sheetData>
  <mergeCells count="14">
    <mergeCell ref="A2:G2"/>
    <mergeCell ref="A16:B16"/>
    <mergeCell ref="D16:E16"/>
    <mergeCell ref="A18:B18"/>
    <mergeCell ref="A14:D14"/>
    <mergeCell ref="A3:G3"/>
    <mergeCell ref="A4:G6"/>
    <mergeCell ref="D7:G7"/>
    <mergeCell ref="E8:G8"/>
    <mergeCell ref="A9:A10"/>
    <mergeCell ref="B9:B10"/>
    <mergeCell ref="C9:C10"/>
    <mergeCell ref="D9:D10"/>
    <mergeCell ref="E9:G9"/>
  </mergeCells>
  <pageMargins left="0.7" right="0.7" top="0.75" bottom="0.75" header="0.3" footer="0.3"/>
  <pageSetup paperSize="9" scale="72" orientation="portrait" horizontalDpi="4294967293" vertic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0C1922-20B9-4C90-818C-18F1891F7121}">
  <sheetPr>
    <pageSetUpPr fitToPage="1"/>
  </sheetPr>
  <dimension ref="A1:H98"/>
  <sheetViews>
    <sheetView view="pageBreakPreview" topLeftCell="A10" zoomScale="80" zoomScaleNormal="100" zoomScaleSheetLayoutView="80" workbookViewId="0">
      <selection activeCell="C99" sqref="C99"/>
    </sheetView>
  </sheetViews>
  <sheetFormatPr defaultColWidth="9.140625" defaultRowHeight="15" x14ac:dyDescent="0.25"/>
  <cols>
    <col min="1" max="1" width="7.28515625" style="4" customWidth="1"/>
    <col min="2" max="2" width="32.140625" style="4" customWidth="1"/>
    <col min="3" max="3" width="37.140625" style="4" customWidth="1"/>
    <col min="4" max="5" width="10.28515625" style="4" customWidth="1"/>
    <col min="6" max="6" width="15.5703125" style="4" customWidth="1"/>
    <col min="7" max="7" width="12.42578125" style="4" customWidth="1"/>
    <col min="8" max="16384" width="9.140625" style="4"/>
  </cols>
  <sheetData>
    <row r="1" spans="1:8" x14ac:dyDescent="0.25">
      <c r="A1" s="1"/>
      <c r="B1" s="2"/>
      <c r="C1" s="3"/>
      <c r="D1" s="3"/>
      <c r="E1" s="3"/>
      <c r="F1" s="51"/>
    </row>
    <row r="2" spans="1:8" ht="15.75" x14ac:dyDescent="0.25">
      <c r="A2" s="5"/>
      <c r="B2" s="5"/>
      <c r="C2" s="6"/>
      <c r="D2" s="6"/>
      <c r="E2" s="6"/>
      <c r="F2" s="5"/>
    </row>
    <row r="3" spans="1:8" x14ac:dyDescent="0.25">
      <c r="A3" s="266" t="s">
        <v>0</v>
      </c>
      <c r="B3" s="266"/>
      <c r="C3" s="266"/>
      <c r="D3" s="266"/>
      <c r="E3" s="266"/>
      <c r="F3" s="266"/>
    </row>
    <row r="4" spans="1:8" x14ac:dyDescent="0.25">
      <c r="A4" s="7"/>
      <c r="B4" s="7"/>
      <c r="C4" s="7"/>
      <c r="D4" s="267"/>
      <c r="E4" s="267"/>
      <c r="F4" s="8"/>
    </row>
    <row r="5" spans="1:8" ht="83.25" customHeight="1" x14ac:dyDescent="0.25">
      <c r="A5" s="268" t="s">
        <v>1</v>
      </c>
      <c r="B5" s="268"/>
      <c r="C5" s="269" t="s">
        <v>189</v>
      </c>
      <c r="D5" s="269"/>
      <c r="E5" s="269"/>
      <c r="F5" s="269"/>
      <c r="H5" s="4" t="str">
        <f>C5</f>
        <v>Строительство КТП-6/0,4 с тр-ром 630 кВА, ВЛ-6 кВ от опоры 26 отпайка на КТПП-21 Ф-203,301/602 до сооруж. ТП с установкой РЛКВ-6 кВ, ПС 110 кВ № 602 Боровое, в т. ч. ПИР, МО, г.о. Богородский, д. Большое Буньково, кадастровый номер 50:16:0402027:487</v>
      </c>
    </row>
    <row r="6" spans="1:8" s="11" customFormat="1" x14ac:dyDescent="0.25">
      <c r="A6" s="9"/>
      <c r="B6" s="9"/>
      <c r="C6" s="10"/>
      <c r="D6" s="10"/>
      <c r="E6" s="10"/>
      <c r="F6" s="10"/>
    </row>
    <row r="7" spans="1:8" s="11" customFormat="1" ht="13.5" thickBot="1" x14ac:dyDescent="0.25">
      <c r="A7" s="8"/>
      <c r="B7" s="8"/>
      <c r="C7" s="8"/>
      <c r="D7" s="270"/>
      <c r="E7" s="270"/>
      <c r="F7" s="8"/>
    </row>
    <row r="8" spans="1:8" ht="51.75" thickBot="1" x14ac:dyDescent="0.3">
      <c r="A8" s="12" t="s">
        <v>2</v>
      </c>
      <c r="B8" s="13" t="s">
        <v>3</v>
      </c>
      <c r="C8" s="13" t="s">
        <v>4</v>
      </c>
      <c r="D8" s="271" t="s">
        <v>5</v>
      </c>
      <c r="E8" s="272"/>
      <c r="F8" s="14" t="s">
        <v>6</v>
      </c>
    </row>
    <row r="9" spans="1:8" ht="15.75" thickBot="1" x14ac:dyDescent="0.3">
      <c r="A9" s="15">
        <v>1</v>
      </c>
      <c r="B9" s="16">
        <v>2</v>
      </c>
      <c r="C9" s="16">
        <v>3</v>
      </c>
      <c r="D9" s="273">
        <v>4</v>
      </c>
      <c r="E9" s="274"/>
      <c r="F9" s="14">
        <v>5</v>
      </c>
    </row>
    <row r="10" spans="1:8" ht="50.25" customHeight="1" thickBot="1" x14ac:dyDescent="0.3">
      <c r="A10" s="275" t="s">
        <v>7</v>
      </c>
      <c r="B10" s="276"/>
      <c r="C10" s="276"/>
      <c r="D10" s="276"/>
      <c r="E10" s="276"/>
      <c r="F10" s="277"/>
    </row>
    <row r="11" spans="1:8" ht="15" customHeight="1" x14ac:dyDescent="0.25">
      <c r="A11" s="233" t="s">
        <v>8</v>
      </c>
      <c r="B11" s="235" t="s">
        <v>45</v>
      </c>
      <c r="C11" s="237" t="s">
        <v>22</v>
      </c>
      <c r="D11" s="17" t="s">
        <v>10</v>
      </c>
      <c r="E11" s="18">
        <v>33</v>
      </c>
      <c r="F11" s="239"/>
    </row>
    <row r="12" spans="1:8" x14ac:dyDescent="0.25">
      <c r="A12" s="234"/>
      <c r="B12" s="236"/>
      <c r="C12" s="238"/>
      <c r="D12" s="19" t="s">
        <v>11</v>
      </c>
      <c r="E12" s="20">
        <v>39.9</v>
      </c>
      <c r="F12" s="240"/>
    </row>
    <row r="13" spans="1:8" ht="30" x14ac:dyDescent="0.25">
      <c r="A13" s="234"/>
      <c r="B13" s="236"/>
      <c r="C13" s="21" t="s">
        <v>23</v>
      </c>
      <c r="D13" s="241">
        <v>0.05</v>
      </c>
      <c r="E13" s="242"/>
      <c r="F13" s="22"/>
      <c r="G13" s="4" t="s">
        <v>19</v>
      </c>
    </row>
    <row r="14" spans="1:8" hidden="1" x14ac:dyDescent="0.25">
      <c r="A14" s="234"/>
      <c r="B14" s="236"/>
      <c r="C14" s="26" t="s">
        <v>24</v>
      </c>
      <c r="D14" s="243">
        <v>1</v>
      </c>
      <c r="E14" s="244"/>
      <c r="F14" s="25"/>
    </row>
    <row r="15" spans="1:8" ht="31.5" customHeight="1" thickBot="1" x14ac:dyDescent="0.3">
      <c r="A15" s="234"/>
      <c r="B15" s="236"/>
      <c r="C15" s="23" t="s">
        <v>13</v>
      </c>
      <c r="D15" s="245" t="s">
        <v>42</v>
      </c>
      <c r="E15" s="246"/>
      <c r="F15" s="24">
        <f>(E11+E12*(0.4*1+0.6*0.5))*G15*1000*D14</f>
        <v>6093</v>
      </c>
      <c r="G15" s="4">
        <f>IF(D13/0.5&gt;0.1,D13/0.5,0.1)</f>
        <v>0.1</v>
      </c>
    </row>
    <row r="16" spans="1:8" ht="15" hidden="1" customHeight="1" x14ac:dyDescent="0.25">
      <c r="A16" s="233" t="s">
        <v>15</v>
      </c>
      <c r="B16" s="235" t="s">
        <v>118</v>
      </c>
      <c r="C16" s="237" t="s">
        <v>9</v>
      </c>
      <c r="D16" s="17" t="s">
        <v>10</v>
      </c>
      <c r="E16" s="18">
        <v>17.7</v>
      </c>
      <c r="F16" s="239"/>
    </row>
    <row r="17" spans="1:7" hidden="1" x14ac:dyDescent="0.25">
      <c r="A17" s="234"/>
      <c r="B17" s="236"/>
      <c r="C17" s="238"/>
      <c r="D17" s="19" t="s">
        <v>11</v>
      </c>
      <c r="E17" s="20">
        <v>0.23400000000000001</v>
      </c>
      <c r="F17" s="240"/>
    </row>
    <row r="18" spans="1:7" ht="30" hidden="1" x14ac:dyDescent="0.25">
      <c r="A18" s="234"/>
      <c r="B18" s="236"/>
      <c r="C18" s="21" t="s">
        <v>12</v>
      </c>
      <c r="D18" s="247"/>
      <c r="E18" s="248"/>
      <c r="F18" s="22"/>
    </row>
    <row r="19" spans="1:7" hidden="1" x14ac:dyDescent="0.25">
      <c r="A19" s="234"/>
      <c r="B19" s="236"/>
      <c r="C19" s="26" t="s">
        <v>24</v>
      </c>
      <c r="D19" s="243">
        <v>1</v>
      </c>
      <c r="E19" s="244"/>
      <c r="F19" s="25"/>
    </row>
    <row r="20" spans="1:7" ht="15.75" hidden="1" thickBot="1" x14ac:dyDescent="0.3">
      <c r="A20" s="234"/>
      <c r="B20" s="236"/>
      <c r="C20" s="23" t="s">
        <v>13</v>
      </c>
      <c r="D20" s="245" t="s">
        <v>14</v>
      </c>
      <c r="E20" s="246"/>
      <c r="F20" s="24">
        <f>(E16+E17*(0.4*100+0.6*50))*G20*1000*0</f>
        <v>0</v>
      </c>
      <c r="G20" s="4">
        <f>IF(D18/50&gt;0.1,D18/50,0.1)</f>
        <v>0.1</v>
      </c>
    </row>
    <row r="21" spans="1:7" ht="15" hidden="1" customHeight="1" x14ac:dyDescent="0.25">
      <c r="A21" s="233" t="s">
        <v>15</v>
      </c>
      <c r="B21" s="235" t="s">
        <v>119</v>
      </c>
      <c r="C21" s="237" t="s">
        <v>9</v>
      </c>
      <c r="D21" s="17" t="s">
        <v>10</v>
      </c>
      <c r="E21" s="18">
        <v>17.7</v>
      </c>
      <c r="F21" s="239"/>
    </row>
    <row r="22" spans="1:7" hidden="1" x14ac:dyDescent="0.25">
      <c r="A22" s="234"/>
      <c r="B22" s="236"/>
      <c r="C22" s="238"/>
      <c r="D22" s="19" t="s">
        <v>11</v>
      </c>
      <c r="E22" s="20">
        <v>0.23400000000000001</v>
      </c>
      <c r="F22" s="240"/>
    </row>
    <row r="23" spans="1:7" ht="30" hidden="1" x14ac:dyDescent="0.25">
      <c r="A23" s="234"/>
      <c r="B23" s="236"/>
      <c r="C23" s="21" t="s">
        <v>12</v>
      </c>
      <c r="D23" s="247"/>
      <c r="E23" s="248"/>
      <c r="F23" s="22"/>
    </row>
    <row r="24" spans="1:7" hidden="1" x14ac:dyDescent="0.25">
      <c r="A24" s="234"/>
      <c r="B24" s="236"/>
      <c r="C24" s="26" t="s">
        <v>115</v>
      </c>
      <c r="D24" s="243">
        <v>0.3</v>
      </c>
      <c r="E24" s="244"/>
      <c r="F24" s="25"/>
    </row>
    <row r="25" spans="1:7" ht="15.75" hidden="1" thickBot="1" x14ac:dyDescent="0.3">
      <c r="A25" s="234"/>
      <c r="B25" s="236"/>
      <c r="C25" s="23" t="s">
        <v>13</v>
      </c>
      <c r="D25" s="245" t="s">
        <v>14</v>
      </c>
      <c r="E25" s="246"/>
      <c r="F25" s="24">
        <f>(E21+E22*D23)*D24*1000*0</f>
        <v>0</v>
      </c>
      <c r="G25" s="4">
        <f>IF(D23/50&gt;0.1,D23/50,0.1)</f>
        <v>0.1</v>
      </c>
    </row>
    <row r="26" spans="1:7" ht="15" hidden="1" customHeight="1" x14ac:dyDescent="0.25">
      <c r="A26" s="233" t="s">
        <v>16</v>
      </c>
      <c r="B26" s="235" t="s">
        <v>184</v>
      </c>
      <c r="C26" s="237" t="s">
        <v>185</v>
      </c>
      <c r="D26" s="17" t="s">
        <v>10</v>
      </c>
      <c r="E26" s="18">
        <v>95.4</v>
      </c>
      <c r="F26" s="239"/>
    </row>
    <row r="27" spans="1:7" hidden="1" x14ac:dyDescent="0.25">
      <c r="A27" s="234"/>
      <c r="B27" s="236"/>
      <c r="C27" s="238"/>
      <c r="D27" s="19" t="s">
        <v>11</v>
      </c>
      <c r="E27" s="20">
        <v>2.9769999999999999</v>
      </c>
      <c r="F27" s="240"/>
    </row>
    <row r="28" spans="1:7" ht="55.9" hidden="1" customHeight="1" x14ac:dyDescent="0.25">
      <c r="A28" s="234"/>
      <c r="B28" s="236"/>
      <c r="C28" s="21" t="s">
        <v>12</v>
      </c>
      <c r="D28" s="241"/>
      <c r="E28" s="242"/>
      <c r="F28" s="22"/>
      <c r="G28" s="4" t="s">
        <v>19</v>
      </c>
    </row>
    <row r="29" spans="1:7" ht="30" hidden="1" x14ac:dyDescent="0.25">
      <c r="A29" s="234"/>
      <c r="B29" s="236"/>
      <c r="C29" s="21" t="s">
        <v>20</v>
      </c>
      <c r="D29" s="243">
        <v>1</v>
      </c>
      <c r="E29" s="244"/>
      <c r="F29" s="22"/>
    </row>
    <row r="30" spans="1:7" ht="15.75" hidden="1" thickBot="1" x14ac:dyDescent="0.3">
      <c r="A30" s="234"/>
      <c r="B30" s="236"/>
      <c r="C30" s="23" t="s">
        <v>13</v>
      </c>
      <c r="D30" s="245" t="s">
        <v>14</v>
      </c>
      <c r="E30" s="246"/>
      <c r="F30" s="24">
        <f>(E26+E27*(0.4*30+0.6*D28))*1000*0</f>
        <v>0</v>
      </c>
      <c r="G30" s="4">
        <f>D28/15</f>
        <v>0</v>
      </c>
    </row>
    <row r="31" spans="1:7" ht="15" hidden="1" customHeight="1" x14ac:dyDescent="0.25">
      <c r="A31" s="233" t="s">
        <v>16</v>
      </c>
      <c r="B31" s="235" t="s">
        <v>17</v>
      </c>
      <c r="C31" s="237" t="s">
        <v>18</v>
      </c>
      <c r="D31" s="17" t="s">
        <v>10</v>
      </c>
      <c r="E31" s="18">
        <v>297.7</v>
      </c>
      <c r="F31" s="239"/>
    </row>
    <row r="32" spans="1:7" hidden="1" x14ac:dyDescent="0.25">
      <c r="A32" s="234"/>
      <c r="B32" s="236"/>
      <c r="C32" s="238"/>
      <c r="D32" s="19" t="s">
        <v>11</v>
      </c>
      <c r="E32" s="20">
        <v>2.29</v>
      </c>
      <c r="F32" s="240"/>
    </row>
    <row r="33" spans="1:7" ht="43.15" hidden="1" customHeight="1" x14ac:dyDescent="0.25">
      <c r="A33" s="234"/>
      <c r="B33" s="236"/>
      <c r="C33" s="21" t="s">
        <v>12</v>
      </c>
      <c r="D33" s="247"/>
      <c r="E33" s="248"/>
      <c r="F33" s="22"/>
      <c r="G33" s="4" t="s">
        <v>19</v>
      </c>
    </row>
    <row r="34" spans="1:7" ht="30" hidden="1" x14ac:dyDescent="0.25">
      <c r="A34" s="234"/>
      <c r="B34" s="236"/>
      <c r="C34" s="21" t="s">
        <v>20</v>
      </c>
      <c r="D34" s="243">
        <v>1</v>
      </c>
      <c r="E34" s="244"/>
      <c r="F34" s="22"/>
    </row>
    <row r="35" spans="1:7" ht="15.75" hidden="1" thickBot="1" x14ac:dyDescent="0.3">
      <c r="A35" s="234"/>
      <c r="B35" s="236"/>
      <c r="C35" s="23" t="s">
        <v>13</v>
      </c>
      <c r="D35" s="245" t="s">
        <v>14</v>
      </c>
      <c r="E35" s="246"/>
      <c r="F35" s="24">
        <f>(E31+E32*D33)*D34*1000*0</f>
        <v>0</v>
      </c>
      <c r="G35" s="4">
        <f>IF(D33/50&gt;0.1,D33/50,0.1)</f>
        <v>0.1</v>
      </c>
    </row>
    <row r="36" spans="1:7" hidden="1" x14ac:dyDescent="0.25">
      <c r="A36" s="233" t="s">
        <v>8</v>
      </c>
      <c r="B36" s="235" t="s">
        <v>21</v>
      </c>
      <c r="C36" s="237" t="s">
        <v>22</v>
      </c>
      <c r="D36" s="17" t="s">
        <v>10</v>
      </c>
      <c r="E36" s="18">
        <v>64.900000000000006</v>
      </c>
      <c r="F36" s="239"/>
    </row>
    <row r="37" spans="1:7" hidden="1" x14ac:dyDescent="0.25">
      <c r="A37" s="234"/>
      <c r="B37" s="236"/>
      <c r="C37" s="238"/>
      <c r="D37" s="19" t="s">
        <v>11</v>
      </c>
      <c r="E37" s="20">
        <v>33.520000000000003</v>
      </c>
      <c r="F37" s="240"/>
      <c r="G37" s="4" t="s">
        <v>19</v>
      </c>
    </row>
    <row r="38" spans="1:7" ht="30" hidden="1" x14ac:dyDescent="0.25">
      <c r="A38" s="234"/>
      <c r="B38" s="236"/>
      <c r="C38" s="21" t="s">
        <v>23</v>
      </c>
      <c r="D38" s="241">
        <v>0</v>
      </c>
      <c r="E38" s="242"/>
      <c r="F38" s="22"/>
    </row>
    <row r="39" spans="1:7" hidden="1" x14ac:dyDescent="0.25">
      <c r="A39" s="234"/>
      <c r="B39" s="236"/>
      <c r="C39" s="26" t="s">
        <v>24</v>
      </c>
      <c r="D39" s="243">
        <v>0</v>
      </c>
      <c r="E39" s="244"/>
      <c r="F39" s="25"/>
    </row>
    <row r="40" spans="1:7" ht="15.75" hidden="1" thickBot="1" x14ac:dyDescent="0.3">
      <c r="A40" s="234"/>
      <c r="B40" s="236"/>
      <c r="C40" s="23" t="s">
        <v>13</v>
      </c>
      <c r="D40" s="245" t="s">
        <v>14</v>
      </c>
      <c r="E40" s="246"/>
      <c r="F40" s="24">
        <f>(E36+E37*D38)*D39*1000</f>
        <v>0</v>
      </c>
      <c r="G40" s="4">
        <f>D38/0.5</f>
        <v>0</v>
      </c>
    </row>
    <row r="41" spans="1:7" hidden="1" x14ac:dyDescent="0.25">
      <c r="A41" s="233" t="s">
        <v>37</v>
      </c>
      <c r="B41" s="235" t="s">
        <v>25</v>
      </c>
      <c r="C41" s="237" t="s">
        <v>26</v>
      </c>
      <c r="D41" s="17" t="s">
        <v>10</v>
      </c>
      <c r="E41" s="18">
        <v>33.700000000000003</v>
      </c>
      <c r="F41" s="239"/>
    </row>
    <row r="42" spans="1:7" hidden="1" x14ac:dyDescent="0.25">
      <c r="A42" s="234"/>
      <c r="B42" s="236"/>
      <c r="C42" s="238"/>
      <c r="D42" s="19" t="s">
        <v>11</v>
      </c>
      <c r="E42" s="20"/>
      <c r="F42" s="240"/>
    </row>
    <row r="43" spans="1:7" ht="30" hidden="1" x14ac:dyDescent="0.25">
      <c r="A43" s="234"/>
      <c r="B43" s="236"/>
      <c r="C43" s="21" t="s">
        <v>27</v>
      </c>
      <c r="D43" s="247"/>
      <c r="E43" s="248"/>
      <c r="F43" s="22"/>
    </row>
    <row r="44" spans="1:7" ht="15.75" hidden="1" thickBot="1" x14ac:dyDescent="0.3">
      <c r="A44" s="234"/>
      <c r="B44" s="236"/>
      <c r="C44" s="23" t="s">
        <v>13</v>
      </c>
      <c r="D44" s="245" t="s">
        <v>14</v>
      </c>
      <c r="E44" s="246"/>
      <c r="F44" s="24">
        <f>E41*D43*1000</f>
        <v>0</v>
      </c>
    </row>
    <row r="45" spans="1:7" hidden="1" x14ac:dyDescent="0.25">
      <c r="A45" s="233" t="s">
        <v>113</v>
      </c>
      <c r="B45" s="235" t="s">
        <v>116</v>
      </c>
      <c r="C45" s="237" t="s">
        <v>26</v>
      </c>
      <c r="D45" s="17" t="s">
        <v>10</v>
      </c>
      <c r="E45" s="18">
        <v>33.700000000000003</v>
      </c>
      <c r="F45" s="239"/>
    </row>
    <row r="46" spans="1:7" hidden="1" x14ac:dyDescent="0.25">
      <c r="A46" s="234"/>
      <c r="B46" s="236"/>
      <c r="C46" s="238"/>
      <c r="D46" s="19" t="s">
        <v>11</v>
      </c>
      <c r="E46" s="20">
        <v>0</v>
      </c>
      <c r="F46" s="240"/>
    </row>
    <row r="47" spans="1:7" ht="30" hidden="1" x14ac:dyDescent="0.25">
      <c r="A47" s="234"/>
      <c r="B47" s="236"/>
      <c r="C47" s="21" t="s">
        <v>27</v>
      </c>
      <c r="D47" s="241"/>
      <c r="E47" s="242"/>
      <c r="F47" s="22"/>
    </row>
    <row r="48" spans="1:7" ht="47.25" hidden="1" customHeight="1" x14ac:dyDescent="0.25">
      <c r="A48" s="234"/>
      <c r="B48" s="236"/>
      <c r="C48" s="26" t="s">
        <v>117</v>
      </c>
      <c r="D48" s="241">
        <v>0.54300000000000004</v>
      </c>
      <c r="E48" s="242"/>
      <c r="F48" s="25"/>
      <c r="G48" s="4">
        <f>0.5+48.8+5</f>
        <v>54.3</v>
      </c>
    </row>
    <row r="49" spans="1:7" ht="15.75" hidden="1" thickBot="1" x14ac:dyDescent="0.3">
      <c r="A49" s="234"/>
      <c r="B49" s="236"/>
      <c r="C49" s="23" t="s">
        <v>13</v>
      </c>
      <c r="D49" s="245" t="s">
        <v>41</v>
      </c>
      <c r="E49" s="246"/>
      <c r="F49" s="24">
        <f>E45*D47*D48*1000</f>
        <v>0</v>
      </c>
    </row>
    <row r="50" spans="1:7" x14ac:dyDescent="0.25">
      <c r="A50" s="233" t="s">
        <v>15</v>
      </c>
      <c r="B50" s="235" t="s">
        <v>28</v>
      </c>
      <c r="C50" s="237" t="s">
        <v>29</v>
      </c>
      <c r="D50" s="17" t="s">
        <v>10</v>
      </c>
      <c r="E50" s="18">
        <v>2.9</v>
      </c>
      <c r="F50" s="239"/>
    </row>
    <row r="51" spans="1:7" x14ac:dyDescent="0.25">
      <c r="A51" s="234"/>
      <c r="B51" s="236"/>
      <c r="C51" s="238"/>
      <c r="D51" s="19" t="s">
        <v>11</v>
      </c>
      <c r="E51" s="20"/>
      <c r="F51" s="240"/>
    </row>
    <row r="52" spans="1:7" ht="30" x14ac:dyDescent="0.25">
      <c r="A52" s="234"/>
      <c r="B52" s="236"/>
      <c r="C52" s="21" t="s">
        <v>27</v>
      </c>
      <c r="D52" s="241">
        <v>1</v>
      </c>
      <c r="E52" s="242"/>
      <c r="F52" s="22"/>
    </row>
    <row r="53" spans="1:7" ht="15.75" thickBot="1" x14ac:dyDescent="0.3">
      <c r="A53" s="234"/>
      <c r="B53" s="236"/>
      <c r="C53" s="23" t="s">
        <v>13</v>
      </c>
      <c r="D53" s="245" t="s">
        <v>14</v>
      </c>
      <c r="E53" s="246"/>
      <c r="F53" s="24">
        <f>E50*D52*1000</f>
        <v>2900</v>
      </c>
    </row>
    <row r="54" spans="1:7" ht="15" hidden="1" customHeight="1" x14ac:dyDescent="0.25">
      <c r="A54" s="233" t="s">
        <v>16</v>
      </c>
      <c r="B54" s="235" t="s">
        <v>44</v>
      </c>
      <c r="C54" s="237" t="s">
        <v>43</v>
      </c>
      <c r="D54" s="17" t="s">
        <v>10</v>
      </c>
      <c r="E54" s="18">
        <v>21.2</v>
      </c>
      <c r="F54" s="239"/>
    </row>
    <row r="55" spans="1:7" hidden="1" x14ac:dyDescent="0.25">
      <c r="A55" s="234"/>
      <c r="B55" s="236"/>
      <c r="C55" s="238"/>
      <c r="D55" s="19" t="s">
        <v>11</v>
      </c>
      <c r="E55" s="20">
        <v>30.175999999999998</v>
      </c>
      <c r="F55" s="240"/>
    </row>
    <row r="56" spans="1:7" ht="30" hidden="1" x14ac:dyDescent="0.25">
      <c r="A56" s="234"/>
      <c r="B56" s="236"/>
      <c r="C56" s="21" t="s">
        <v>23</v>
      </c>
      <c r="D56" s="241">
        <v>0</v>
      </c>
      <c r="E56" s="242"/>
      <c r="F56" s="22"/>
      <c r="G56" s="4" t="s">
        <v>19</v>
      </c>
    </row>
    <row r="57" spans="1:7" hidden="1" x14ac:dyDescent="0.25">
      <c r="A57" s="234"/>
      <c r="B57" s="236"/>
      <c r="C57" s="26" t="s">
        <v>24</v>
      </c>
      <c r="D57" s="243">
        <v>1</v>
      </c>
      <c r="E57" s="244"/>
      <c r="F57" s="25"/>
    </row>
    <row r="58" spans="1:7" ht="31.5" hidden="1" customHeight="1" thickBot="1" x14ac:dyDescent="0.3">
      <c r="A58" s="234"/>
      <c r="B58" s="236"/>
      <c r="C58" s="23" t="s">
        <v>13</v>
      </c>
      <c r="D58" s="245" t="s">
        <v>50</v>
      </c>
      <c r="E58" s="246"/>
      <c r="F58" s="24">
        <f>(E54+E55*(0.4*1+0.6*0.5))*1000*G58*D57*0</f>
        <v>0</v>
      </c>
      <c r="G58" s="4">
        <f>IF(D56/0.5&gt;0.1,D56/0.5,0.1)</f>
        <v>0.1</v>
      </c>
    </row>
    <row r="59" spans="1:7" hidden="1" x14ac:dyDescent="0.25">
      <c r="A59" s="233" t="s">
        <v>8</v>
      </c>
      <c r="B59" s="235" t="s">
        <v>187</v>
      </c>
      <c r="C59" s="237" t="s">
        <v>111</v>
      </c>
      <c r="D59" s="17" t="s">
        <v>10</v>
      </c>
      <c r="E59" s="18">
        <v>351.1</v>
      </c>
      <c r="F59" s="239"/>
    </row>
    <row r="60" spans="1:7" hidden="1" x14ac:dyDescent="0.25">
      <c r="A60" s="234"/>
      <c r="B60" s="236"/>
      <c r="C60" s="238"/>
      <c r="D60" s="19" t="s">
        <v>11</v>
      </c>
      <c r="E60" s="20">
        <v>0</v>
      </c>
      <c r="F60" s="240"/>
    </row>
    <row r="61" spans="1:7" ht="30" hidden="1" x14ac:dyDescent="0.25">
      <c r="A61" s="234"/>
      <c r="B61" s="236"/>
      <c r="C61" s="21" t="s">
        <v>39</v>
      </c>
      <c r="D61" s="241">
        <v>0</v>
      </c>
      <c r="E61" s="242"/>
      <c r="F61" s="22"/>
    </row>
    <row r="62" spans="1:7" hidden="1" x14ac:dyDescent="0.25">
      <c r="A62" s="234"/>
      <c r="B62" s="236"/>
      <c r="C62" s="26" t="s">
        <v>46</v>
      </c>
      <c r="D62" s="243">
        <v>1</v>
      </c>
      <c r="E62" s="244"/>
      <c r="F62" s="25"/>
      <c r="G62" s="4" t="s">
        <v>48</v>
      </c>
    </row>
    <row r="63" spans="1:7" hidden="1" x14ac:dyDescent="0.25">
      <c r="A63" s="234"/>
      <c r="B63" s="236"/>
      <c r="C63" s="26" t="s">
        <v>49</v>
      </c>
      <c r="D63" s="243">
        <v>1</v>
      </c>
      <c r="E63" s="244"/>
      <c r="F63" s="25"/>
      <c r="G63" s="4" t="s">
        <v>47</v>
      </c>
    </row>
    <row r="64" spans="1:7" hidden="1" x14ac:dyDescent="0.25">
      <c r="A64" s="234"/>
      <c r="B64" s="236"/>
      <c r="C64" s="26" t="s">
        <v>24</v>
      </c>
      <c r="D64" s="243">
        <v>1</v>
      </c>
      <c r="E64" s="244"/>
      <c r="F64" s="25"/>
    </row>
    <row r="65" spans="1:7" ht="15.75" hidden="1" thickBot="1" x14ac:dyDescent="0.3">
      <c r="A65" s="234"/>
      <c r="B65" s="236"/>
      <c r="C65" s="23" t="s">
        <v>13</v>
      </c>
      <c r="D65" s="245" t="s">
        <v>41</v>
      </c>
      <c r="E65" s="246"/>
      <c r="F65" s="24">
        <f>E59*D61*D62*D63*D64*1000</f>
        <v>0</v>
      </c>
    </row>
    <row r="66" spans="1:7" x14ac:dyDescent="0.25">
      <c r="A66" s="233" t="s">
        <v>16</v>
      </c>
      <c r="B66" s="235" t="s">
        <v>188</v>
      </c>
      <c r="C66" s="237" t="s">
        <v>120</v>
      </c>
      <c r="D66" s="17" t="s">
        <v>10</v>
      </c>
      <c r="E66" s="18">
        <v>80.099999999999994</v>
      </c>
      <c r="F66" s="239"/>
    </row>
    <row r="67" spans="1:7" x14ac:dyDescent="0.25">
      <c r="A67" s="234"/>
      <c r="B67" s="236"/>
      <c r="C67" s="238"/>
      <c r="D67" s="19" t="s">
        <v>11</v>
      </c>
      <c r="E67" s="20">
        <v>0</v>
      </c>
      <c r="F67" s="240"/>
    </row>
    <row r="68" spans="1:7" ht="30" x14ac:dyDescent="0.25">
      <c r="A68" s="234"/>
      <c r="B68" s="236"/>
      <c r="C68" s="21" t="s">
        <v>39</v>
      </c>
      <c r="D68" s="241">
        <v>1</v>
      </c>
      <c r="E68" s="242"/>
      <c r="F68" s="22"/>
    </row>
    <row r="69" spans="1:7" hidden="1" x14ac:dyDescent="0.25">
      <c r="A69" s="234"/>
      <c r="B69" s="236"/>
      <c r="C69" s="26" t="s">
        <v>46</v>
      </c>
      <c r="D69" s="243">
        <v>1</v>
      </c>
      <c r="E69" s="244"/>
      <c r="F69" s="25"/>
      <c r="G69" s="4" t="s">
        <v>48</v>
      </c>
    </row>
    <row r="70" spans="1:7" hidden="1" x14ac:dyDescent="0.25">
      <c r="A70" s="234"/>
      <c r="B70" s="236"/>
      <c r="C70" s="26" t="s">
        <v>49</v>
      </c>
      <c r="D70" s="243">
        <v>1</v>
      </c>
      <c r="E70" s="244"/>
      <c r="F70" s="25"/>
      <c r="G70" s="4" t="s">
        <v>47</v>
      </c>
    </row>
    <row r="71" spans="1:7" hidden="1" x14ac:dyDescent="0.25">
      <c r="A71" s="234"/>
      <c r="B71" s="236"/>
      <c r="C71" s="26" t="s">
        <v>24</v>
      </c>
      <c r="D71" s="243">
        <v>1</v>
      </c>
      <c r="E71" s="244"/>
      <c r="F71" s="25"/>
    </row>
    <row r="72" spans="1:7" ht="15.75" thickBot="1" x14ac:dyDescent="0.3">
      <c r="A72" s="234"/>
      <c r="B72" s="236"/>
      <c r="C72" s="23" t="s">
        <v>13</v>
      </c>
      <c r="D72" s="245" t="s">
        <v>41</v>
      </c>
      <c r="E72" s="246"/>
      <c r="F72" s="24">
        <f>E66*D68*D69*D70*D71*1000</f>
        <v>80100</v>
      </c>
    </row>
    <row r="73" spans="1:7" hidden="1" x14ac:dyDescent="0.25">
      <c r="A73" s="233" t="s">
        <v>8</v>
      </c>
      <c r="B73" s="235" t="s">
        <v>108</v>
      </c>
      <c r="C73" s="237" t="s">
        <v>109</v>
      </c>
      <c r="D73" s="17" t="s">
        <v>10</v>
      </c>
      <c r="E73" s="18">
        <v>80.8</v>
      </c>
      <c r="F73" s="239"/>
    </row>
    <row r="74" spans="1:7" hidden="1" x14ac:dyDescent="0.25">
      <c r="A74" s="234"/>
      <c r="B74" s="236"/>
      <c r="C74" s="238"/>
      <c r="D74" s="19" t="s">
        <v>11</v>
      </c>
      <c r="E74" s="20">
        <v>0</v>
      </c>
      <c r="F74" s="240"/>
    </row>
    <row r="75" spans="1:7" ht="30" hidden="1" x14ac:dyDescent="0.25">
      <c r="A75" s="234"/>
      <c r="B75" s="236"/>
      <c r="C75" s="21" t="s">
        <v>110</v>
      </c>
      <c r="D75" s="241">
        <v>0</v>
      </c>
      <c r="E75" s="242"/>
      <c r="F75" s="22"/>
    </row>
    <row r="76" spans="1:7" hidden="1" x14ac:dyDescent="0.25">
      <c r="A76" s="234"/>
      <c r="B76" s="236"/>
      <c r="C76" s="26" t="s">
        <v>24</v>
      </c>
      <c r="D76" s="243">
        <v>1</v>
      </c>
      <c r="E76" s="244"/>
      <c r="F76" s="25"/>
    </row>
    <row r="77" spans="1:7" ht="15.75" hidden="1" thickBot="1" x14ac:dyDescent="0.3">
      <c r="A77" s="234"/>
      <c r="B77" s="236"/>
      <c r="C77" s="23" t="s">
        <v>13</v>
      </c>
      <c r="D77" s="245" t="s">
        <v>41</v>
      </c>
      <c r="E77" s="246"/>
      <c r="F77" s="24">
        <f>E73*D75*D76*1000</f>
        <v>0</v>
      </c>
    </row>
    <row r="78" spans="1:7" hidden="1" x14ac:dyDescent="0.25">
      <c r="A78" s="233" t="s">
        <v>113</v>
      </c>
      <c r="B78" s="235" t="s">
        <v>114</v>
      </c>
      <c r="C78" s="237" t="s">
        <v>112</v>
      </c>
      <c r="D78" s="17" t="s">
        <v>10</v>
      </c>
      <c r="E78" s="18">
        <v>4.8</v>
      </c>
      <c r="F78" s="239"/>
    </row>
    <row r="79" spans="1:7" hidden="1" x14ac:dyDescent="0.25">
      <c r="A79" s="234"/>
      <c r="B79" s="236"/>
      <c r="C79" s="238"/>
      <c r="D79" s="19" t="s">
        <v>11</v>
      </c>
      <c r="E79" s="20">
        <v>0</v>
      </c>
      <c r="F79" s="240"/>
    </row>
    <row r="80" spans="1:7" ht="30" hidden="1" x14ac:dyDescent="0.25">
      <c r="A80" s="234"/>
      <c r="B80" s="236"/>
      <c r="C80" s="21" t="s">
        <v>39</v>
      </c>
      <c r="D80" s="241">
        <v>0</v>
      </c>
      <c r="E80" s="242"/>
      <c r="F80" s="22"/>
    </row>
    <row r="81" spans="1:7" hidden="1" x14ac:dyDescent="0.25">
      <c r="A81" s="234"/>
      <c r="B81" s="236"/>
      <c r="C81" s="26" t="s">
        <v>24</v>
      </c>
      <c r="D81" s="243">
        <v>1</v>
      </c>
      <c r="E81" s="244"/>
      <c r="F81" s="25"/>
    </row>
    <row r="82" spans="1:7" ht="15.75" hidden="1" thickBot="1" x14ac:dyDescent="0.3">
      <c r="A82" s="234"/>
      <c r="B82" s="236"/>
      <c r="C82" s="23" t="s">
        <v>13</v>
      </c>
      <c r="D82" s="245" t="s">
        <v>41</v>
      </c>
      <c r="E82" s="246"/>
      <c r="F82" s="24">
        <f>E78*D80*1000</f>
        <v>0</v>
      </c>
    </row>
    <row r="83" spans="1:7" hidden="1" x14ac:dyDescent="0.25">
      <c r="A83" s="233" t="s">
        <v>16</v>
      </c>
      <c r="B83" s="235" t="s">
        <v>40</v>
      </c>
      <c r="C83" s="237" t="s">
        <v>38</v>
      </c>
      <c r="D83" s="17" t="s">
        <v>10</v>
      </c>
      <c r="E83" s="18">
        <v>38.6</v>
      </c>
      <c r="F83" s="239"/>
    </row>
    <row r="84" spans="1:7" hidden="1" x14ac:dyDescent="0.25">
      <c r="A84" s="234"/>
      <c r="B84" s="236"/>
      <c r="C84" s="238"/>
      <c r="D84" s="19" t="s">
        <v>11</v>
      </c>
      <c r="E84" s="20">
        <v>0</v>
      </c>
      <c r="F84" s="240"/>
    </row>
    <row r="85" spans="1:7" ht="30" hidden="1" x14ac:dyDescent="0.25">
      <c r="A85" s="234"/>
      <c r="B85" s="236"/>
      <c r="C85" s="21" t="s">
        <v>39</v>
      </c>
      <c r="D85" s="241">
        <v>0</v>
      </c>
      <c r="E85" s="242"/>
      <c r="F85" s="22"/>
    </row>
    <row r="86" spans="1:7" hidden="1" x14ac:dyDescent="0.25">
      <c r="A86" s="234"/>
      <c r="B86" s="236"/>
      <c r="C86" s="26" t="s">
        <v>24</v>
      </c>
      <c r="D86" s="243">
        <v>1</v>
      </c>
      <c r="E86" s="244"/>
      <c r="F86" s="25"/>
    </row>
    <row r="87" spans="1:7" ht="15.75" hidden="1" thickBot="1" x14ac:dyDescent="0.3">
      <c r="A87" s="234"/>
      <c r="B87" s="236"/>
      <c r="C87" s="23" t="s">
        <v>13</v>
      </c>
      <c r="D87" s="245" t="s">
        <v>41</v>
      </c>
      <c r="E87" s="246"/>
      <c r="F87" s="24">
        <v>0</v>
      </c>
    </row>
    <row r="88" spans="1:7" ht="15.75" thickBot="1" x14ac:dyDescent="0.3">
      <c r="A88" s="27"/>
      <c r="B88" s="259" t="s">
        <v>30</v>
      </c>
      <c r="C88" s="260"/>
      <c r="D88" s="261"/>
      <c r="E88" s="262"/>
      <c r="F88" s="28">
        <f>SUM(F11:F87)</f>
        <v>89093</v>
      </c>
    </row>
    <row r="89" spans="1:7" ht="33.75" customHeight="1" thickBot="1" x14ac:dyDescent="0.3">
      <c r="A89" s="29"/>
      <c r="B89" s="252" t="s">
        <v>186</v>
      </c>
      <c r="C89" s="253"/>
      <c r="D89" s="254">
        <v>1.65</v>
      </c>
      <c r="E89" s="255"/>
      <c r="F89" s="30"/>
    </row>
    <row r="90" spans="1:7" ht="15.75" thickBot="1" x14ac:dyDescent="0.3">
      <c r="A90" s="31"/>
      <c r="B90" s="256" t="s">
        <v>31</v>
      </c>
      <c r="C90" s="257"/>
      <c r="D90" s="257"/>
      <c r="E90" s="258"/>
      <c r="F90" s="32">
        <f>F88*D89</f>
        <v>147003.44999999998</v>
      </c>
    </row>
    <row r="91" spans="1:7" ht="15.75" hidden="1" thickBot="1" x14ac:dyDescent="0.3">
      <c r="A91" s="31"/>
      <c r="B91" s="256" t="s">
        <v>32</v>
      </c>
      <c r="C91" s="257"/>
      <c r="D91" s="264" t="e">
        <f>G91/(F90+#REF!)</f>
        <v>#REF!</v>
      </c>
      <c r="E91" s="265"/>
      <c r="F91" s="32" t="e">
        <f>F90*D91</f>
        <v>#REF!</v>
      </c>
      <c r="G91" s="50"/>
    </row>
    <row r="92" spans="1:7" s="35" customFormat="1" ht="15.75" hidden="1" thickBot="1" x14ac:dyDescent="0.3">
      <c r="A92" s="33"/>
      <c r="B92" s="249" t="s">
        <v>33</v>
      </c>
      <c r="C92" s="250"/>
      <c r="D92" s="250"/>
      <c r="E92" s="251"/>
      <c r="F92" s="34" t="e">
        <f>F91/5.67/1.19</f>
        <v>#REF!</v>
      </c>
    </row>
    <row r="93" spans="1:7" x14ac:dyDescent="0.25">
      <c r="A93" s="36"/>
      <c r="B93" s="37"/>
      <c r="C93" s="38"/>
      <c r="D93" s="38"/>
      <c r="E93" s="38"/>
      <c r="F93" s="38"/>
    </row>
    <row r="94" spans="1:7" s="41" customFormat="1" x14ac:dyDescent="0.25">
      <c r="A94" s="225" t="s">
        <v>34</v>
      </c>
      <c r="B94" s="225"/>
      <c r="C94" s="40"/>
      <c r="D94" s="226"/>
      <c r="E94" s="226"/>
      <c r="F94" s="38"/>
    </row>
    <row r="95" spans="1:7" x14ac:dyDescent="0.25">
      <c r="A95" s="39"/>
      <c r="B95" s="42"/>
      <c r="C95" s="43"/>
      <c r="D95" s="38"/>
      <c r="E95" s="38"/>
      <c r="F95" s="38"/>
    </row>
    <row r="96" spans="1:7" x14ac:dyDescent="0.25">
      <c r="A96" s="225" t="s">
        <v>35</v>
      </c>
      <c r="B96" s="225"/>
      <c r="C96" s="44"/>
      <c r="D96" s="45"/>
      <c r="E96" s="45"/>
      <c r="F96" s="38"/>
    </row>
    <row r="97" spans="1:6" ht="15.75" x14ac:dyDescent="0.25">
      <c r="A97" s="263"/>
      <c r="B97" s="263"/>
      <c r="C97" s="46"/>
      <c r="D97" s="46"/>
      <c r="E97" s="46"/>
      <c r="F97" s="46"/>
    </row>
    <row r="98" spans="1:6" x14ac:dyDescent="0.25">
      <c r="A98" s="47"/>
      <c r="B98" s="48"/>
      <c r="C98" s="48"/>
      <c r="D98" s="49"/>
      <c r="E98" s="49"/>
      <c r="F98" s="49"/>
    </row>
  </sheetData>
  <mergeCells count="127">
    <mergeCell ref="A78:A82"/>
    <mergeCell ref="B78:B82"/>
    <mergeCell ref="C78:C79"/>
    <mergeCell ref="F78:F79"/>
    <mergeCell ref="D80:E80"/>
    <mergeCell ref="D81:E81"/>
    <mergeCell ref="D82:E82"/>
    <mergeCell ref="A73:A77"/>
    <mergeCell ref="B73:B77"/>
    <mergeCell ref="C73:C74"/>
    <mergeCell ref="F73:F74"/>
    <mergeCell ref="D75:E75"/>
    <mergeCell ref="D76:E76"/>
    <mergeCell ref="D77:E77"/>
    <mergeCell ref="A3:F3"/>
    <mergeCell ref="D4:E4"/>
    <mergeCell ref="A5:B5"/>
    <mergeCell ref="C5:F5"/>
    <mergeCell ref="D7:E7"/>
    <mergeCell ref="D64:E64"/>
    <mergeCell ref="D65:E65"/>
    <mergeCell ref="D62:E62"/>
    <mergeCell ref="D63:E63"/>
    <mergeCell ref="D8:E8"/>
    <mergeCell ref="D9:E9"/>
    <mergeCell ref="A10:F10"/>
    <mergeCell ref="A16:A20"/>
    <mergeCell ref="B16:B20"/>
    <mergeCell ref="C16:C17"/>
    <mergeCell ref="F16:F17"/>
    <mergeCell ref="D18:E18"/>
    <mergeCell ref="D20:E20"/>
    <mergeCell ref="A11:A15"/>
    <mergeCell ref="B11:B15"/>
    <mergeCell ref="C11:C12"/>
    <mergeCell ref="A54:A58"/>
    <mergeCell ref="B54:B58"/>
    <mergeCell ref="C54:C55"/>
    <mergeCell ref="F11:F12"/>
    <mergeCell ref="D13:E13"/>
    <mergeCell ref="D14:E14"/>
    <mergeCell ref="D15:E15"/>
    <mergeCell ref="A31:A35"/>
    <mergeCell ref="B31:B35"/>
    <mergeCell ref="C31:C32"/>
    <mergeCell ref="F31:F32"/>
    <mergeCell ref="D33:E33"/>
    <mergeCell ref="D34:E34"/>
    <mergeCell ref="D35:E35"/>
    <mergeCell ref="D19:E19"/>
    <mergeCell ref="A21:A25"/>
    <mergeCell ref="B21:B25"/>
    <mergeCell ref="C21:C22"/>
    <mergeCell ref="F21:F22"/>
    <mergeCell ref="A26:A30"/>
    <mergeCell ref="B26:B30"/>
    <mergeCell ref="C26:C27"/>
    <mergeCell ref="F26:F27"/>
    <mergeCell ref="D28:E28"/>
    <mergeCell ref="D29:E29"/>
    <mergeCell ref="D30:E30"/>
    <mergeCell ref="D58:E58"/>
    <mergeCell ref="A59:A65"/>
    <mergeCell ref="B59:B65"/>
    <mergeCell ref="C59:C60"/>
    <mergeCell ref="A41:A44"/>
    <mergeCell ref="B41:B44"/>
    <mergeCell ref="C41:C42"/>
    <mergeCell ref="F41:F42"/>
    <mergeCell ref="D43:E43"/>
    <mergeCell ref="D44:E44"/>
    <mergeCell ref="F59:F60"/>
    <mergeCell ref="D61:E61"/>
    <mergeCell ref="F50:F51"/>
    <mergeCell ref="D52:E52"/>
    <mergeCell ref="D53:E53"/>
    <mergeCell ref="A50:A53"/>
    <mergeCell ref="B50:B53"/>
    <mergeCell ref="C50:C51"/>
    <mergeCell ref="F54:F55"/>
    <mergeCell ref="D56:E56"/>
    <mergeCell ref="D57:E57"/>
    <mergeCell ref="F45:F46"/>
    <mergeCell ref="D47:E47"/>
    <mergeCell ref="D48:E48"/>
    <mergeCell ref="A94:B94"/>
    <mergeCell ref="D94:E94"/>
    <mergeCell ref="A96:B96"/>
    <mergeCell ref="A97:B97"/>
    <mergeCell ref="B91:C91"/>
    <mergeCell ref="D91:E91"/>
    <mergeCell ref="A83:A87"/>
    <mergeCell ref="B83:B87"/>
    <mergeCell ref="C83:C84"/>
    <mergeCell ref="F83:F84"/>
    <mergeCell ref="D85:E85"/>
    <mergeCell ref="D86:E86"/>
    <mergeCell ref="D87:E87"/>
    <mergeCell ref="B92:E92"/>
    <mergeCell ref="B89:C89"/>
    <mergeCell ref="D89:E89"/>
    <mergeCell ref="B90:E90"/>
    <mergeCell ref="B88:C88"/>
    <mergeCell ref="D88:E88"/>
    <mergeCell ref="F36:F37"/>
    <mergeCell ref="D38:E38"/>
    <mergeCell ref="D39:E39"/>
    <mergeCell ref="D40:E40"/>
    <mergeCell ref="D49:E49"/>
    <mergeCell ref="D23:E23"/>
    <mergeCell ref="D24:E24"/>
    <mergeCell ref="D25:E25"/>
    <mergeCell ref="A45:A49"/>
    <mergeCell ref="B45:B49"/>
    <mergeCell ref="C45:C46"/>
    <mergeCell ref="A36:A40"/>
    <mergeCell ref="B36:B40"/>
    <mergeCell ref="C36:C37"/>
    <mergeCell ref="A66:A72"/>
    <mergeCell ref="B66:B72"/>
    <mergeCell ref="C66:C67"/>
    <mergeCell ref="F66:F67"/>
    <mergeCell ref="D68:E68"/>
    <mergeCell ref="D69:E69"/>
    <mergeCell ref="D70:E70"/>
    <mergeCell ref="D71:E71"/>
    <mergeCell ref="D72:E72"/>
  </mergeCells>
  <pageMargins left="0.7" right="0.7" top="0.75" bottom="0.75" header="0.3" footer="0.3"/>
  <pageSetup paperSize="9" scale="78" orientation="portrait" verticalDpi="12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CE963B-5A39-4A59-BF39-6C3B7ED23609}">
  <dimension ref="A1:P298"/>
  <sheetViews>
    <sheetView view="pageBreakPreview" topLeftCell="A38" zoomScale="93" zoomScaleNormal="93" zoomScaleSheetLayoutView="93" workbookViewId="0">
      <selection activeCell="F13" sqref="F13"/>
    </sheetView>
  </sheetViews>
  <sheetFormatPr defaultColWidth="8.85546875" defaultRowHeight="12.75" x14ac:dyDescent="0.2"/>
  <cols>
    <col min="1" max="1" width="7.7109375" style="121" customWidth="1"/>
    <col min="2" max="2" width="39.42578125" style="121" customWidth="1"/>
    <col min="3" max="3" width="29.85546875" style="121" customWidth="1"/>
    <col min="4" max="4" width="22" style="121" customWidth="1"/>
    <col min="5" max="5" width="14.7109375" style="121" customWidth="1"/>
    <col min="6" max="6" width="9.28515625" style="121" bestFit="1" customWidth="1"/>
    <col min="7" max="7" width="31" style="121" customWidth="1"/>
    <col min="8" max="8" width="28.140625" style="121" customWidth="1"/>
    <col min="9" max="9" width="13" style="121" customWidth="1"/>
    <col min="10" max="16" width="3.28515625" style="121" customWidth="1"/>
    <col min="17" max="28" width="1.7109375" style="121" customWidth="1"/>
    <col min="29" max="32" width="0.5703125" style="121" customWidth="1"/>
    <col min="33" max="16384" width="8.85546875" style="121"/>
  </cols>
  <sheetData>
    <row r="1" spans="1:16" ht="15.75" x14ac:dyDescent="0.25">
      <c r="A1" s="120"/>
      <c r="B1" s="120"/>
      <c r="C1" s="120"/>
      <c r="D1" s="120"/>
      <c r="E1" s="120"/>
      <c r="F1" s="120"/>
      <c r="G1" s="120"/>
      <c r="H1" s="120"/>
      <c r="I1" s="120"/>
      <c r="J1" s="120"/>
      <c r="K1" s="120"/>
      <c r="L1" s="120"/>
      <c r="M1" s="120"/>
      <c r="N1" s="120"/>
      <c r="O1" s="120"/>
      <c r="P1" s="120"/>
    </row>
    <row r="2" spans="1:16" ht="15.75" x14ac:dyDescent="0.25">
      <c r="A2" s="320" t="s">
        <v>121</v>
      </c>
      <c r="B2" s="320"/>
      <c r="C2" s="320"/>
      <c r="D2" s="320"/>
      <c r="E2" s="320"/>
      <c r="F2" s="120"/>
      <c r="G2" s="120"/>
      <c r="H2" s="120"/>
      <c r="I2" s="120"/>
      <c r="J2" s="120"/>
      <c r="K2" s="120"/>
      <c r="L2" s="120"/>
      <c r="M2" s="120"/>
      <c r="N2" s="120"/>
      <c r="O2" s="120"/>
      <c r="P2" s="120"/>
    </row>
    <row r="3" spans="1:16" ht="15.75" x14ac:dyDescent="0.25">
      <c r="A3" s="320" t="s">
        <v>122</v>
      </c>
      <c r="B3" s="320"/>
      <c r="C3" s="320"/>
      <c r="D3" s="320"/>
      <c r="E3" s="320"/>
      <c r="F3" s="120"/>
      <c r="G3" s="120"/>
      <c r="H3" s="120"/>
      <c r="I3" s="120"/>
      <c r="J3" s="120"/>
      <c r="K3" s="120"/>
      <c r="L3" s="120"/>
      <c r="M3" s="120"/>
      <c r="N3" s="120"/>
      <c r="O3" s="120"/>
      <c r="P3" s="120"/>
    </row>
    <row r="4" spans="1:16" ht="15.75" x14ac:dyDescent="0.25">
      <c r="A4" s="321"/>
      <c r="B4" s="321"/>
      <c r="C4" s="321"/>
      <c r="D4" s="321"/>
      <c r="E4" s="321"/>
      <c r="F4" s="120"/>
      <c r="G4" s="120"/>
      <c r="H4" s="120"/>
      <c r="I4" s="120"/>
      <c r="J4" s="120"/>
      <c r="K4" s="120"/>
      <c r="L4" s="120"/>
      <c r="M4" s="120"/>
      <c r="N4" s="120"/>
      <c r="O4" s="120"/>
      <c r="P4" s="120"/>
    </row>
    <row r="5" spans="1:16" ht="55.5" customHeight="1" x14ac:dyDescent="0.3">
      <c r="A5" s="122" t="s">
        <v>123</v>
      </c>
      <c r="B5" s="322" t="str">
        <f>'[32]12-01-01'!H5</f>
        <v>Реконструкция КЛ-6 кВ от оп. 41 до РП-1003 Ф-205/415, КЛ-6 кВ от оп. 12 до РП-1003 Ф-307/415, КЛ-6 кВ от оп. 6 до оп 6/1 Ф-205/415,  замена тр-ров тока в РУ-6кВ РП-1003, ПС 110 кВ № 415 Ликино, в т.ч. ПИР, МО, Орехово-Зуевский г. о., д. Кабаново, тер. "Индустриальный парк Кабаново", уч. 1, 50:24:0040203:529</v>
      </c>
      <c r="C5" s="322"/>
      <c r="D5" s="322"/>
      <c r="E5" s="322"/>
      <c r="F5" s="123"/>
      <c r="G5" s="308"/>
      <c r="H5" s="308"/>
      <c r="I5" s="308"/>
      <c r="J5" s="308"/>
      <c r="K5" s="123"/>
      <c r="L5" s="123"/>
      <c r="M5" s="120"/>
      <c r="N5" s="120"/>
      <c r="O5" s="120"/>
      <c r="P5" s="120"/>
    </row>
    <row r="6" spans="1:16" ht="22.5" x14ac:dyDescent="0.3">
      <c r="A6" s="319" t="s">
        <v>124</v>
      </c>
      <c r="B6" s="319"/>
      <c r="C6" s="319"/>
      <c r="D6" s="319"/>
      <c r="E6" s="319"/>
      <c r="F6" s="123"/>
      <c r="G6" s="124"/>
      <c r="H6" s="124"/>
      <c r="I6" s="124"/>
      <c r="J6" s="124"/>
      <c r="K6" s="123"/>
      <c r="L6" s="123"/>
      <c r="M6" s="120"/>
      <c r="N6" s="120"/>
      <c r="O6" s="120"/>
      <c r="P6" s="120"/>
    </row>
    <row r="7" spans="1:16" ht="15.75" hidden="1" x14ac:dyDescent="0.25">
      <c r="A7" s="309"/>
      <c r="B7" s="309"/>
      <c r="C7" s="309"/>
      <c r="D7" s="309"/>
      <c r="E7" s="309"/>
      <c r="F7" s="120"/>
      <c r="G7" s="120"/>
      <c r="H7" s="120"/>
      <c r="I7" s="120"/>
      <c r="J7" s="120"/>
      <c r="K7" s="120"/>
      <c r="L7" s="120"/>
      <c r="M7" s="120"/>
      <c r="N7" s="120"/>
      <c r="O7" s="120"/>
      <c r="P7" s="120"/>
    </row>
    <row r="8" spans="1:16" ht="20.25" customHeight="1" thickBot="1" x14ac:dyDescent="0.3">
      <c r="A8" s="120"/>
      <c r="B8" s="120"/>
      <c r="C8" s="120"/>
      <c r="D8" s="120"/>
      <c r="E8" s="120"/>
      <c r="F8" s="120"/>
      <c r="G8" s="120"/>
      <c r="H8" s="120"/>
      <c r="I8" s="120"/>
      <c r="J8" s="120"/>
      <c r="K8" s="120"/>
      <c r="L8" s="120"/>
      <c r="M8" s="120"/>
      <c r="N8" s="120"/>
      <c r="O8" s="120"/>
      <c r="P8" s="120"/>
    </row>
    <row r="9" spans="1:16" ht="66.75" customHeight="1" x14ac:dyDescent="0.25">
      <c r="A9" s="125" t="s">
        <v>125</v>
      </c>
      <c r="B9" s="126" t="s">
        <v>126</v>
      </c>
      <c r="C9" s="126" t="s">
        <v>127</v>
      </c>
      <c r="D9" s="126" t="s">
        <v>36</v>
      </c>
      <c r="E9" s="127" t="s">
        <v>128</v>
      </c>
      <c r="F9" s="120"/>
      <c r="G9" s="128"/>
      <c r="H9" s="120"/>
      <c r="I9" s="120"/>
      <c r="J9" s="120"/>
      <c r="K9" s="120"/>
      <c r="L9" s="120"/>
      <c r="M9" s="120"/>
      <c r="N9" s="120"/>
      <c r="O9" s="120"/>
      <c r="P9" s="120"/>
    </row>
    <row r="10" spans="1:16" ht="26.25" customHeight="1" x14ac:dyDescent="0.25">
      <c r="A10" s="310" t="s">
        <v>129</v>
      </c>
      <c r="B10" s="311"/>
      <c r="C10" s="311"/>
      <c r="D10" s="311"/>
      <c r="E10" s="312"/>
      <c r="F10" s="120"/>
      <c r="G10" s="120"/>
      <c r="H10" s="120"/>
      <c r="I10" s="120"/>
      <c r="J10" s="120"/>
      <c r="K10" s="120"/>
      <c r="L10" s="120"/>
      <c r="M10" s="120"/>
      <c r="N10" s="120"/>
      <c r="O10" s="120"/>
      <c r="P10" s="120"/>
    </row>
    <row r="11" spans="1:16" ht="39" customHeight="1" x14ac:dyDescent="0.25">
      <c r="A11" s="313">
        <v>1</v>
      </c>
      <c r="B11" s="314" t="str">
        <f>CONCATENATE("Выполнение топографической съёмки сочетанием тахеометрического метода с методом спутниковых геодезических определений в масштабе 1:500 с высотой сечения рельефа через 0,5 м. ",G11," площадью ",G12, " Га. ",G13,", ",G15," категория. Полевые работы.")</f>
        <v>Выполнение топографической съёмки сочетанием тахеометрического метода с методом спутниковых геодезических определений в масштабе 1:500 с высотой сечения рельефа через 0,5 м. условно более 12 коммуникаций площадью 0,15 Га. Застроенная территория, II категория. Полевые работы.</v>
      </c>
      <c r="C11" s="291" t="s">
        <v>130</v>
      </c>
      <c r="D11" s="315" t="str">
        <f>CONCATENATE(F15," х ",G12,"")</f>
        <v>38848 х 0,15</v>
      </c>
      <c r="E11" s="316">
        <f>ROUND(F15*G12,2)</f>
        <v>5827.2</v>
      </c>
      <c r="F11" s="120"/>
      <c r="G11" s="134" t="s">
        <v>131</v>
      </c>
      <c r="H11" s="120"/>
      <c r="I11" s="120"/>
      <c r="J11" s="120"/>
      <c r="K11" s="120"/>
      <c r="L11" s="120"/>
      <c r="M11" s="120"/>
      <c r="N11" s="120"/>
      <c r="O11" s="120"/>
      <c r="P11" s="120"/>
    </row>
    <row r="12" spans="1:16" ht="22.5" x14ac:dyDescent="0.3">
      <c r="A12" s="313"/>
      <c r="B12" s="314"/>
      <c r="C12" s="291"/>
      <c r="D12" s="315"/>
      <c r="E12" s="316"/>
      <c r="F12" s="120">
        <v>50</v>
      </c>
      <c r="G12" s="135">
        <f>ROUND(F12*30/10000,2)</f>
        <v>0.15</v>
      </c>
      <c r="H12" s="120" t="s">
        <v>132</v>
      </c>
      <c r="I12" s="120"/>
      <c r="J12" s="120"/>
      <c r="K12" s="120"/>
      <c r="L12" s="120"/>
      <c r="M12" s="120"/>
      <c r="N12" s="120"/>
      <c r="O12" s="120"/>
      <c r="P12" s="120"/>
    </row>
    <row r="13" spans="1:16" ht="15.75" x14ac:dyDescent="0.25">
      <c r="A13" s="313"/>
      <c r="B13" s="314"/>
      <c r="C13" s="291"/>
      <c r="D13" s="315"/>
      <c r="E13" s="316"/>
      <c r="F13" s="120"/>
      <c r="G13" s="120" t="s">
        <v>133</v>
      </c>
      <c r="H13" s="134" t="s">
        <v>133</v>
      </c>
      <c r="I13" s="317" t="s">
        <v>134</v>
      </c>
      <c r="J13" s="318"/>
      <c r="K13" s="120"/>
      <c r="L13" s="120"/>
      <c r="M13" s="120"/>
      <c r="N13" s="120"/>
      <c r="O13" s="120"/>
      <c r="P13" s="120"/>
    </row>
    <row r="14" spans="1:16" ht="15.75" x14ac:dyDescent="0.25">
      <c r="A14" s="313"/>
      <c r="B14" s="314"/>
      <c r="C14" s="291"/>
      <c r="D14" s="315"/>
      <c r="E14" s="316"/>
      <c r="F14" s="120"/>
      <c r="G14" s="136"/>
      <c r="H14" s="134" t="s">
        <v>135</v>
      </c>
      <c r="I14" s="317"/>
      <c r="J14" s="318"/>
      <c r="K14" s="120"/>
      <c r="L14" s="120"/>
      <c r="M14" s="120"/>
      <c r="N14" s="120"/>
      <c r="O14" s="120"/>
      <c r="P14" s="120"/>
    </row>
    <row r="15" spans="1:16" ht="33" customHeight="1" x14ac:dyDescent="0.25">
      <c r="A15" s="313"/>
      <c r="B15" s="314"/>
      <c r="C15" s="291"/>
      <c r="D15" s="315"/>
      <c r="E15" s="316"/>
      <c r="F15" s="120">
        <v>38848</v>
      </c>
      <c r="G15" s="136" t="s">
        <v>136</v>
      </c>
      <c r="H15" s="134" t="s">
        <v>137</v>
      </c>
      <c r="I15" s="317"/>
      <c r="J15" s="318"/>
      <c r="K15" s="120"/>
      <c r="L15" s="120"/>
      <c r="M15" s="120"/>
      <c r="N15" s="120"/>
      <c r="O15" s="120"/>
      <c r="P15" s="120"/>
    </row>
    <row r="16" spans="1:16" ht="63" hidden="1" x14ac:dyDescent="0.25">
      <c r="A16" s="137">
        <v>2</v>
      </c>
      <c r="B16" s="130" t="str">
        <f>CONCATENATE("Съёмка выходов подземных инженерных коммуникаций на поверхность земли. Площадью ",G12, " Га. Полевые работы.")</f>
        <v>Съёмка выходов подземных инженерных коммуникаций на поверхность земли. Площадью 0,15 Га. Полевые работы.</v>
      </c>
      <c r="C16" s="138" t="s">
        <v>138</v>
      </c>
      <c r="D16" s="132" t="str">
        <f>CONCATENATE(F16," х ",G12,"")</f>
        <v>17306 х 0,15</v>
      </c>
      <c r="E16" s="133">
        <f>ROUND(F16*G12,2)*0</f>
        <v>0</v>
      </c>
      <c r="F16" s="139">
        <v>17306</v>
      </c>
      <c r="G16" s="120"/>
      <c r="H16" s="120"/>
      <c r="I16" s="140"/>
      <c r="J16" s="140"/>
      <c r="K16" s="120"/>
      <c r="L16" s="120"/>
      <c r="M16" s="120"/>
      <c r="N16" s="120"/>
      <c r="O16" s="120"/>
      <c r="P16" s="120"/>
    </row>
    <row r="17" spans="1:16" ht="63.75" thickBot="1" x14ac:dyDescent="0.3">
      <c r="A17" s="141">
        <v>3</v>
      </c>
      <c r="B17" s="142" t="str">
        <f>CONCATENATE("Поиск и съёмка подземных инженерных коммуникаций при помощи трубокабелеискателя. Площадью ",G12, " Га. Полевые работы.")</f>
        <v>Поиск и съёмка подземных инженерных коммуникаций при помощи трубокабелеискателя. Площадью 0,15 Га. Полевые работы.</v>
      </c>
      <c r="C17" s="142" t="s">
        <v>139</v>
      </c>
      <c r="D17" s="143" t="str">
        <f>CONCATENATE(F17," х ",G12)</f>
        <v>24772 х 0,15</v>
      </c>
      <c r="E17" s="144">
        <f>ROUND(F17*G12,2)</f>
        <v>3715.8</v>
      </c>
      <c r="F17" s="139">
        <v>24772</v>
      </c>
      <c r="G17" s="120"/>
      <c r="H17" s="120"/>
      <c r="I17" s="140"/>
      <c r="J17" s="140"/>
      <c r="K17" s="120"/>
      <c r="L17" s="120"/>
      <c r="M17" s="120"/>
      <c r="N17" s="120"/>
      <c r="O17" s="120"/>
      <c r="P17" s="120"/>
    </row>
    <row r="18" spans="1:16" ht="47.25" x14ac:dyDescent="0.25">
      <c r="A18" s="145">
        <v>4</v>
      </c>
      <c r="B18" s="146" t="s">
        <v>140</v>
      </c>
      <c r="C18" s="146" t="s">
        <v>141</v>
      </c>
      <c r="D18" s="147" t="str">
        <f>CONCATENATE("0,66*(",E11,"+",E17,")")</f>
        <v>0,66*(5827,2+3715,8)</v>
      </c>
      <c r="E18" s="148">
        <f>(E11+E16+E17)*0.66</f>
        <v>6298.38</v>
      </c>
      <c r="F18" s="139"/>
      <c r="G18" s="120"/>
      <c r="H18" s="120"/>
      <c r="I18" s="140"/>
      <c r="J18" s="140"/>
      <c r="K18" s="120"/>
      <c r="L18" s="120"/>
      <c r="M18" s="120"/>
      <c r="N18" s="120"/>
      <c r="O18" s="120"/>
      <c r="P18" s="120"/>
    </row>
    <row r="19" spans="1:16" ht="18.75" x14ac:dyDescent="0.25">
      <c r="A19" s="149">
        <v>5</v>
      </c>
      <c r="B19" s="303" t="s">
        <v>142</v>
      </c>
      <c r="C19" s="303"/>
      <c r="D19" s="303"/>
      <c r="E19" s="150">
        <f>E18</f>
        <v>6298.38</v>
      </c>
      <c r="F19" s="139"/>
      <c r="G19" s="120"/>
      <c r="H19" s="120"/>
      <c r="I19" s="140"/>
      <c r="J19" s="140"/>
      <c r="K19" s="120"/>
      <c r="L19" s="120"/>
      <c r="M19" s="120"/>
      <c r="N19" s="120"/>
      <c r="O19" s="120"/>
      <c r="P19" s="120"/>
    </row>
    <row r="20" spans="1:16" ht="63" x14ac:dyDescent="0.25">
      <c r="A20" s="129">
        <v>6</v>
      </c>
      <c r="B20" s="151" t="s">
        <v>143</v>
      </c>
      <c r="C20" s="138" t="s">
        <v>144</v>
      </c>
      <c r="D20" s="152" t="s">
        <v>145</v>
      </c>
      <c r="E20" s="133">
        <f>E19/100*29</f>
        <v>1826.5302000000001</v>
      </c>
      <c r="F20" s="139"/>
      <c r="G20" s="120"/>
      <c r="H20" s="120"/>
      <c r="I20" s="120"/>
      <c r="J20" s="120"/>
      <c r="K20" s="120"/>
      <c r="L20" s="120"/>
      <c r="M20" s="120"/>
      <c r="N20" s="120"/>
      <c r="O20" s="120"/>
      <c r="P20" s="120"/>
    </row>
    <row r="21" spans="1:16" ht="47.25" hidden="1" x14ac:dyDescent="0.25">
      <c r="A21" s="137">
        <v>6</v>
      </c>
      <c r="B21" s="153" t="s">
        <v>146</v>
      </c>
      <c r="C21" s="154" t="s">
        <v>147</v>
      </c>
      <c r="D21" s="154" t="s">
        <v>148</v>
      </c>
      <c r="E21" s="155">
        <f>E19/100*0</f>
        <v>0</v>
      </c>
      <c r="F21" s="139" t="s">
        <v>149</v>
      </c>
      <c r="G21" s="120"/>
      <c r="H21" s="120"/>
      <c r="I21" s="120"/>
      <c r="J21" s="120"/>
      <c r="K21" s="120"/>
      <c r="L21" s="120"/>
      <c r="M21" s="120"/>
      <c r="N21" s="120"/>
      <c r="O21" s="120"/>
      <c r="P21" s="120"/>
    </row>
    <row r="22" spans="1:16" ht="47.25" x14ac:dyDescent="0.25">
      <c r="A22" s="137">
        <v>7</v>
      </c>
      <c r="B22" s="156" t="s">
        <v>150</v>
      </c>
      <c r="C22" s="154" t="s">
        <v>151</v>
      </c>
      <c r="D22" s="154" t="s">
        <v>152</v>
      </c>
      <c r="E22" s="155">
        <f>ROUND(E19*13.2%,2)</f>
        <v>831.39</v>
      </c>
      <c r="F22" s="120"/>
      <c r="G22" s="120"/>
      <c r="H22" s="120"/>
      <c r="I22" s="120"/>
      <c r="J22" s="120"/>
      <c r="K22" s="120"/>
      <c r="L22" s="120"/>
      <c r="M22" s="120"/>
      <c r="N22" s="120"/>
      <c r="O22" s="120"/>
      <c r="P22" s="120"/>
    </row>
    <row r="23" spans="1:16" ht="28.15" hidden="1" customHeight="1" x14ac:dyDescent="0.25">
      <c r="A23" s="137"/>
      <c r="B23" s="156"/>
      <c r="C23" s="157" t="s">
        <v>153</v>
      </c>
      <c r="D23" s="304" t="s">
        <v>154</v>
      </c>
      <c r="E23" s="306">
        <f>13.2-(13.2-10.4)/(500000-250000)*(268606.8-250000)</f>
        <v>12.99160384</v>
      </c>
      <c r="F23" s="120">
        <f>E22/E19</f>
        <v>0.13200060968058452</v>
      </c>
      <c r="G23" s="120"/>
      <c r="H23" s="120"/>
      <c r="I23" s="120"/>
      <c r="J23" s="120"/>
      <c r="K23" s="120"/>
      <c r="L23" s="120"/>
      <c r="M23" s="120"/>
      <c r="N23" s="120"/>
      <c r="O23" s="120"/>
      <c r="P23" s="120"/>
    </row>
    <row r="24" spans="1:16" ht="26.45" hidden="1" customHeight="1" x14ac:dyDescent="0.25">
      <c r="A24" s="137"/>
      <c r="B24" s="156"/>
      <c r="C24" s="157" t="s">
        <v>155</v>
      </c>
      <c r="D24" s="305"/>
      <c r="E24" s="307"/>
      <c r="F24" s="120"/>
      <c r="G24" s="120"/>
      <c r="H24" s="120"/>
      <c r="I24" s="120"/>
      <c r="J24" s="120"/>
      <c r="K24" s="120"/>
      <c r="L24" s="120"/>
      <c r="M24" s="120"/>
      <c r="N24" s="120"/>
      <c r="O24" s="120"/>
      <c r="P24" s="120"/>
    </row>
    <row r="25" spans="1:16" ht="47.25" x14ac:dyDescent="0.25">
      <c r="A25" s="129">
        <v>8</v>
      </c>
      <c r="B25" s="151" t="s">
        <v>156</v>
      </c>
      <c r="C25" s="154" t="s">
        <v>157</v>
      </c>
      <c r="D25" s="158" t="s">
        <v>158</v>
      </c>
      <c r="E25" s="133">
        <f>ROUND(E19*30.7%,2)</f>
        <v>1933.6</v>
      </c>
      <c r="F25" s="159">
        <f>E25/E19</f>
        <v>0.3069995776691784</v>
      </c>
      <c r="G25" s="120"/>
      <c r="H25" s="120"/>
      <c r="I25" s="120"/>
      <c r="J25" s="120"/>
      <c r="K25" s="120"/>
      <c r="L25" s="120"/>
      <c r="M25" s="120"/>
      <c r="N25" s="120"/>
      <c r="O25" s="120"/>
      <c r="P25" s="120"/>
    </row>
    <row r="26" spans="1:16" ht="27.2" hidden="1" customHeight="1" x14ac:dyDescent="0.25">
      <c r="A26" s="129"/>
      <c r="B26" s="151"/>
      <c r="C26" s="157" t="s">
        <v>159</v>
      </c>
      <c r="D26" s="304" t="s">
        <v>160</v>
      </c>
      <c r="E26" s="306">
        <f>30.7-(30.7-15.3) / (500000-250000) * (268606.8-250000)</f>
        <v>29.553821119999999</v>
      </c>
      <c r="F26" s="120"/>
      <c r="G26" s="120"/>
      <c r="H26" s="120"/>
      <c r="I26" s="120"/>
      <c r="J26" s="120"/>
      <c r="K26" s="120"/>
      <c r="L26" s="120"/>
      <c r="M26" s="120"/>
      <c r="N26" s="120"/>
      <c r="O26" s="120"/>
      <c r="P26" s="120"/>
    </row>
    <row r="27" spans="1:16" ht="27.2" hidden="1" customHeight="1" x14ac:dyDescent="0.25">
      <c r="A27" s="129"/>
      <c r="B27" s="151"/>
      <c r="C27" s="157" t="s">
        <v>161</v>
      </c>
      <c r="D27" s="305"/>
      <c r="E27" s="307"/>
      <c r="F27" s="120"/>
      <c r="G27" s="120"/>
      <c r="H27" s="120"/>
      <c r="I27" s="120"/>
      <c r="J27" s="120"/>
      <c r="K27" s="120"/>
      <c r="L27" s="120"/>
      <c r="M27" s="120"/>
      <c r="N27" s="120"/>
      <c r="O27" s="120"/>
      <c r="P27" s="120"/>
    </row>
    <row r="28" spans="1:16" ht="16.5" thickBot="1" x14ac:dyDescent="0.3">
      <c r="A28" s="290" t="s">
        <v>162</v>
      </c>
      <c r="B28" s="291"/>
      <c r="C28" s="291"/>
      <c r="D28" s="291"/>
      <c r="E28" s="160">
        <f>E19+E20+E22+E25</f>
        <v>10889.9002</v>
      </c>
      <c r="F28" s="120"/>
      <c r="G28" s="120"/>
      <c r="H28" s="120"/>
      <c r="I28" s="120"/>
      <c r="J28" s="120"/>
      <c r="K28" s="120"/>
      <c r="L28" s="120"/>
      <c r="M28" s="120"/>
      <c r="N28" s="120"/>
      <c r="O28" s="120"/>
      <c r="P28" s="120"/>
    </row>
    <row r="29" spans="1:16" ht="48" hidden="1" thickBot="1" x14ac:dyDescent="0.3">
      <c r="A29" s="161">
        <v>8</v>
      </c>
      <c r="B29" s="153" t="s">
        <v>163</v>
      </c>
      <c r="C29" s="162" t="s">
        <v>164</v>
      </c>
      <c r="D29" s="163">
        <v>1</v>
      </c>
      <c r="E29" s="164">
        <f>E28*D29</f>
        <v>10889.9002</v>
      </c>
      <c r="F29" s="120" t="s">
        <v>165</v>
      </c>
      <c r="G29" s="120"/>
      <c r="H29" s="120"/>
      <c r="I29" s="165"/>
      <c r="J29" s="120"/>
      <c r="K29" s="120"/>
      <c r="L29" s="120"/>
      <c r="N29" s="120"/>
      <c r="O29" s="120"/>
      <c r="P29" s="120"/>
    </row>
    <row r="30" spans="1:16" ht="32.65" customHeight="1" thickBot="1" x14ac:dyDescent="0.3">
      <c r="A30" s="280" t="s">
        <v>166</v>
      </c>
      <c r="B30" s="281"/>
      <c r="C30" s="281"/>
      <c r="D30" s="282"/>
      <c r="E30" s="166">
        <f>E29</f>
        <v>10889.9002</v>
      </c>
      <c r="F30" s="120"/>
      <c r="G30" s="120"/>
      <c r="H30" s="120"/>
      <c r="I30" s="165"/>
      <c r="J30" s="120"/>
      <c r="K30" s="120"/>
      <c r="L30" s="120"/>
      <c r="N30" s="120"/>
      <c r="O30" s="120"/>
      <c r="P30" s="120"/>
    </row>
    <row r="31" spans="1:16" ht="15.75" x14ac:dyDescent="0.25">
      <c r="A31" s="292" t="s">
        <v>167</v>
      </c>
      <c r="B31" s="293"/>
      <c r="C31" s="293"/>
      <c r="D31" s="293"/>
      <c r="E31" s="294"/>
      <c r="F31" s="120"/>
      <c r="G31" s="120"/>
      <c r="H31" s="120"/>
      <c r="I31" s="165"/>
      <c r="J31" s="120"/>
      <c r="K31" s="120"/>
      <c r="L31" s="120"/>
      <c r="N31" s="120"/>
      <c r="O31" s="120"/>
      <c r="P31" s="120"/>
    </row>
    <row r="32" spans="1:16" ht="15.75" x14ac:dyDescent="0.25">
      <c r="A32" s="295">
        <v>9</v>
      </c>
      <c r="B32" s="297" t="s">
        <v>168</v>
      </c>
      <c r="C32" s="297" t="s">
        <v>169</v>
      </c>
      <c r="D32" s="299" t="str">
        <f>CONCATENATE(2556," + ",4071," х ",G12)</f>
        <v>2556 + 4071 х 0,15</v>
      </c>
      <c r="E32" s="301">
        <f>ROUND(2556+4071*G12,2)</f>
        <v>3166.65</v>
      </c>
      <c r="F32" s="120"/>
      <c r="G32" s="120"/>
      <c r="H32" s="120"/>
      <c r="I32" s="165"/>
      <c r="J32" s="120"/>
      <c r="K32" s="120"/>
      <c r="L32" s="120"/>
      <c r="N32" s="120"/>
      <c r="O32" s="120"/>
      <c r="P32" s="120"/>
    </row>
    <row r="33" spans="1:16" ht="15.75" x14ac:dyDescent="0.25">
      <c r="A33" s="295"/>
      <c r="B33" s="297"/>
      <c r="C33" s="297"/>
      <c r="D33" s="299"/>
      <c r="E33" s="301"/>
      <c r="F33" s="120"/>
      <c r="G33" s="120"/>
      <c r="H33" s="120"/>
      <c r="I33" s="165"/>
      <c r="J33" s="120"/>
      <c r="K33" s="120"/>
      <c r="L33" s="120"/>
      <c r="N33" s="120"/>
      <c r="O33" s="120"/>
      <c r="P33" s="120"/>
    </row>
    <row r="34" spans="1:16" ht="15.75" x14ac:dyDescent="0.25">
      <c r="A34" s="295"/>
      <c r="B34" s="297"/>
      <c r="C34" s="297"/>
      <c r="D34" s="299"/>
      <c r="E34" s="301"/>
      <c r="F34" s="120"/>
      <c r="G34" s="120"/>
      <c r="H34" s="120"/>
      <c r="I34" s="165"/>
      <c r="J34" s="120"/>
      <c r="K34" s="120"/>
      <c r="L34" s="120"/>
      <c r="N34" s="120"/>
      <c r="O34" s="120"/>
      <c r="P34" s="120"/>
    </row>
    <row r="35" spans="1:16" ht="15.75" x14ac:dyDescent="0.25">
      <c r="A35" s="295"/>
      <c r="B35" s="297"/>
      <c r="C35" s="297"/>
      <c r="D35" s="299"/>
      <c r="E35" s="301"/>
      <c r="F35" s="120"/>
      <c r="G35" s="120"/>
      <c r="H35" s="120"/>
      <c r="I35" s="165"/>
      <c r="J35" s="120"/>
      <c r="K35" s="120"/>
      <c r="L35" s="120"/>
      <c r="N35" s="120"/>
      <c r="O35" s="120"/>
      <c r="P35" s="120"/>
    </row>
    <row r="36" spans="1:16" ht="2.25" customHeight="1" x14ac:dyDescent="0.25">
      <c r="A36" s="295"/>
      <c r="B36" s="297"/>
      <c r="C36" s="297"/>
      <c r="D36" s="299"/>
      <c r="E36" s="301"/>
      <c r="F36" s="120"/>
      <c r="G36" s="120"/>
      <c r="H36" s="120"/>
      <c r="I36" s="165"/>
      <c r="J36" s="120"/>
      <c r="K36" s="120"/>
      <c r="L36" s="120"/>
      <c r="N36" s="120"/>
      <c r="O36" s="120"/>
      <c r="P36" s="120"/>
    </row>
    <row r="37" spans="1:16" ht="48" hidden="1" customHeight="1" x14ac:dyDescent="0.25">
      <c r="A37" s="296"/>
      <c r="B37" s="298"/>
      <c r="C37" s="298"/>
      <c r="D37" s="300"/>
      <c r="E37" s="302"/>
      <c r="F37" s="120"/>
      <c r="G37" s="120"/>
      <c r="H37" s="120"/>
      <c r="K37" s="120"/>
      <c r="L37" s="120"/>
      <c r="N37" s="120"/>
      <c r="O37" s="120"/>
      <c r="P37" s="120"/>
    </row>
    <row r="38" spans="1:16" ht="63.75" thickBot="1" x14ac:dyDescent="0.3">
      <c r="A38" s="145">
        <v>10</v>
      </c>
      <c r="B38" s="168" t="str">
        <f>CONCATENATE("Нанесение подземных инженерных коммуникаций с их техническими характеристиками. Площадью ",G12, " Га. Камеральные работы.")</f>
        <v>Нанесение подземных инженерных коммуникаций с их техническими характеристиками. Площадью 0,15 Га. Камеральные работы.</v>
      </c>
      <c r="C38" s="168" t="s">
        <v>170</v>
      </c>
      <c r="D38" s="147" t="str">
        <f>CONCATENATE(1187," + ",244," х ",G12)</f>
        <v>1187 + 244 х 0,15</v>
      </c>
      <c r="E38" s="148">
        <f>ROUND(1187+244*G12,2)</f>
        <v>1223.5999999999999</v>
      </c>
      <c r="F38" s="139"/>
      <c r="G38" s="120"/>
      <c r="H38" s="120"/>
      <c r="K38" s="120"/>
      <c r="L38" s="120"/>
      <c r="N38" s="120"/>
      <c r="O38" s="120"/>
      <c r="P38" s="120"/>
    </row>
    <row r="39" spans="1:16" ht="16.5" thickBot="1" x14ac:dyDescent="0.3">
      <c r="A39" s="280" t="s">
        <v>171</v>
      </c>
      <c r="B39" s="281"/>
      <c r="C39" s="281"/>
      <c r="D39" s="282"/>
      <c r="E39" s="166">
        <f>E38+E32</f>
        <v>4390.25</v>
      </c>
      <c r="F39" s="139"/>
      <c r="G39" s="120"/>
      <c r="H39" s="120"/>
      <c r="K39" s="120"/>
      <c r="L39" s="120"/>
      <c r="N39" s="120"/>
      <c r="O39" s="120"/>
      <c r="P39" s="120"/>
    </row>
    <row r="40" spans="1:16" ht="31.5" customHeight="1" thickBot="1" x14ac:dyDescent="0.3">
      <c r="A40" s="280" t="s">
        <v>172</v>
      </c>
      <c r="B40" s="281"/>
      <c r="C40" s="281"/>
      <c r="D40" s="282"/>
      <c r="E40" s="166">
        <f>ROUND(E39+E30,2)</f>
        <v>15280.15</v>
      </c>
      <c r="F40" s="139"/>
      <c r="G40" s="120"/>
      <c r="H40" s="120"/>
      <c r="K40" s="120"/>
      <c r="L40" s="120"/>
      <c r="N40" s="120"/>
      <c r="O40" s="120"/>
      <c r="P40" s="120"/>
    </row>
    <row r="41" spans="1:16" ht="15.75" x14ac:dyDescent="0.25">
      <c r="A41" s="283" t="s">
        <v>173</v>
      </c>
      <c r="B41" s="284"/>
      <c r="C41" s="169"/>
      <c r="D41" s="169"/>
      <c r="E41" s="170"/>
      <c r="F41" s="139"/>
      <c r="G41" s="120"/>
      <c r="H41" s="120"/>
      <c r="K41" s="120"/>
      <c r="L41" s="120"/>
      <c r="N41" s="120"/>
      <c r="O41" s="120"/>
      <c r="P41" s="120"/>
    </row>
    <row r="42" spans="1:16" ht="47.25" x14ac:dyDescent="0.25">
      <c r="A42" s="171">
        <v>11</v>
      </c>
      <c r="B42" s="151" t="s">
        <v>174</v>
      </c>
      <c r="C42" s="131" t="s">
        <v>175</v>
      </c>
      <c r="D42" s="172">
        <f>IF(E40&lt;100000,19000,CONCATENATE("19000+(50000-19000)*(",E40,"-100000)/(500000-100000)"))</f>
        <v>19000</v>
      </c>
      <c r="E42" s="173">
        <f>IF(E40&lt;100000,19000,19000+(50000-19000)*(E40-100000)/(500000-100000))</f>
        <v>19000</v>
      </c>
      <c r="F42" s="120"/>
      <c r="G42" s="120"/>
      <c r="H42" s="120"/>
      <c r="K42" s="120"/>
      <c r="L42" s="120"/>
      <c r="N42" s="120"/>
      <c r="O42" s="120"/>
      <c r="P42" s="120"/>
    </row>
    <row r="43" spans="1:16" ht="30" hidden="1" x14ac:dyDescent="0.25">
      <c r="A43" s="171"/>
      <c r="B43" s="156"/>
      <c r="C43" s="157" t="s">
        <v>176</v>
      </c>
      <c r="D43" s="156"/>
      <c r="E43" s="174"/>
      <c r="F43" s="120"/>
      <c r="G43" s="120"/>
      <c r="H43" s="120"/>
      <c r="K43" s="120"/>
      <c r="L43" s="120"/>
      <c r="N43" s="120"/>
      <c r="O43" s="120"/>
      <c r="P43" s="120"/>
    </row>
    <row r="44" spans="1:16" ht="30" hidden="1" x14ac:dyDescent="0.25">
      <c r="A44" s="171"/>
      <c r="B44" s="156"/>
      <c r="C44" s="157" t="s">
        <v>177</v>
      </c>
      <c r="D44" s="156"/>
      <c r="E44" s="174"/>
      <c r="F44" s="120"/>
      <c r="G44" s="120"/>
      <c r="H44" s="120"/>
      <c r="K44" s="120"/>
      <c r="L44" s="120"/>
      <c r="N44" s="120"/>
      <c r="O44" s="120"/>
      <c r="P44" s="120"/>
    </row>
    <row r="45" spans="1:16" ht="79.5" thickBot="1" x14ac:dyDescent="0.3">
      <c r="A45" s="175">
        <v>12</v>
      </c>
      <c r="B45" s="156" t="s">
        <v>178</v>
      </c>
      <c r="C45" s="176" t="s">
        <v>179</v>
      </c>
      <c r="D45" s="177" t="str">
        <f>CONCATENATE(21451," х ",F45)</f>
        <v>21451 х 1</v>
      </c>
      <c r="E45" s="174">
        <f>21451*F45</f>
        <v>21451</v>
      </c>
      <c r="F45" s="120">
        <v>1</v>
      </c>
      <c r="G45" s="120"/>
      <c r="H45" s="120"/>
      <c r="K45" s="120"/>
      <c r="L45" s="120"/>
      <c r="N45" s="120"/>
      <c r="O45" s="120"/>
      <c r="P45" s="120"/>
    </row>
    <row r="46" spans="1:16" ht="16.5" thickBot="1" x14ac:dyDescent="0.3">
      <c r="A46" s="280" t="s">
        <v>180</v>
      </c>
      <c r="B46" s="281"/>
      <c r="C46" s="281"/>
      <c r="D46" s="282"/>
      <c r="E46" s="166">
        <f>SUM(E42:E45)</f>
        <v>40451</v>
      </c>
      <c r="F46" s="120"/>
      <c r="G46" s="120"/>
      <c r="H46" s="120"/>
      <c r="K46" s="120"/>
      <c r="L46" s="120"/>
      <c r="N46" s="120"/>
      <c r="O46" s="120"/>
      <c r="P46" s="120"/>
    </row>
    <row r="47" spans="1:16" ht="16.5" thickBot="1" x14ac:dyDescent="0.3">
      <c r="A47" s="285" t="s">
        <v>181</v>
      </c>
      <c r="B47" s="286"/>
      <c r="C47" s="286"/>
      <c r="D47" s="287"/>
      <c r="E47" s="178">
        <f>E40+E46</f>
        <v>55731.15</v>
      </c>
      <c r="F47" s="120"/>
      <c r="G47" s="288"/>
      <c r="H47" s="289"/>
      <c r="K47" s="120"/>
      <c r="N47" s="120"/>
      <c r="O47" s="120"/>
      <c r="P47" s="120"/>
    </row>
    <row r="48" spans="1:16" ht="63.75" thickBot="1" x14ac:dyDescent="0.3">
      <c r="A48" s="161">
        <v>13</v>
      </c>
      <c r="B48" s="179" t="str">
        <f>'[33]12-01-01'!G75</f>
        <v>Индекс перевода в текущие цены по состоянию на 1 кв. 2025г.
Письмо Минстрой РФ №5170-ИФ/09 от 01.02.2025</v>
      </c>
      <c r="C48" s="153"/>
      <c r="D48" s="167">
        <v>1.23</v>
      </c>
      <c r="E48" s="180">
        <f>E47*D48</f>
        <v>68549.314500000008</v>
      </c>
      <c r="F48" s="120"/>
      <c r="G48" s="289"/>
      <c r="H48" s="289"/>
      <c r="K48" s="120"/>
      <c r="N48" s="120"/>
      <c r="O48" s="120"/>
      <c r="P48" s="120"/>
    </row>
    <row r="49" spans="1:16" ht="16.5" thickBot="1" x14ac:dyDescent="0.3">
      <c r="A49" s="181">
        <v>14</v>
      </c>
      <c r="B49" s="182" t="s">
        <v>182</v>
      </c>
      <c r="C49" s="183"/>
      <c r="D49" s="183"/>
      <c r="E49" s="184">
        <f>E48</f>
        <v>68549.314500000008</v>
      </c>
      <c r="F49" s="120"/>
      <c r="G49" s="289"/>
      <c r="H49" s="289"/>
      <c r="K49" s="120"/>
      <c r="L49" s="120"/>
      <c r="M49" s="120"/>
      <c r="N49" s="120"/>
      <c r="O49" s="120"/>
      <c r="P49" s="120"/>
    </row>
    <row r="50" spans="1:16" ht="15.75" x14ac:dyDescent="0.25">
      <c r="A50" s="185"/>
      <c r="B50" s="186"/>
      <c r="C50" s="186"/>
      <c r="D50" s="186"/>
      <c r="E50" s="186"/>
      <c r="F50" s="120"/>
      <c r="G50" s="120"/>
      <c r="H50" s="187"/>
      <c r="I50" s="120"/>
      <c r="J50" s="120"/>
      <c r="K50" s="120"/>
      <c r="L50" s="120"/>
      <c r="M50" s="120"/>
      <c r="N50" s="120"/>
      <c r="O50" s="120"/>
      <c r="P50" s="120"/>
    </row>
    <row r="51" spans="1:16" ht="15.75" x14ac:dyDescent="0.25">
      <c r="A51" s="278" t="s">
        <v>34</v>
      </c>
      <c r="B51" s="278"/>
      <c r="C51" s="189"/>
      <c r="D51" s="190"/>
      <c r="E51" s="186"/>
      <c r="F51" s="120"/>
      <c r="G51" s="120"/>
      <c r="H51" s="120"/>
      <c r="I51" s="120"/>
      <c r="J51" s="120"/>
      <c r="K51" s="120"/>
      <c r="L51" s="120"/>
      <c r="M51" s="120"/>
      <c r="N51" s="120"/>
      <c r="O51" s="120"/>
      <c r="P51" s="120"/>
    </row>
    <row r="52" spans="1:16" ht="15.75" x14ac:dyDescent="0.25">
      <c r="A52" s="188"/>
      <c r="B52" s="188"/>
      <c r="C52" s="186"/>
      <c r="D52" s="186"/>
      <c r="E52" s="186"/>
      <c r="F52" s="120"/>
      <c r="G52" s="120"/>
      <c r="H52" s="120"/>
      <c r="I52" s="120"/>
      <c r="J52" s="120"/>
      <c r="K52" s="120"/>
      <c r="L52" s="120"/>
      <c r="M52" s="120"/>
      <c r="N52" s="120"/>
      <c r="O52" s="120"/>
      <c r="P52" s="120"/>
    </row>
    <row r="53" spans="1:16" ht="15.75" x14ac:dyDescent="0.25">
      <c r="A53" s="188"/>
      <c r="B53" s="188"/>
      <c r="C53" s="186"/>
      <c r="D53" s="186"/>
      <c r="E53" s="186"/>
      <c r="F53" s="120"/>
      <c r="G53" s="120"/>
      <c r="H53" s="120"/>
      <c r="I53" s="120"/>
      <c r="J53" s="120"/>
      <c r="K53" s="120"/>
      <c r="L53" s="120"/>
      <c r="M53" s="120"/>
      <c r="N53" s="120"/>
      <c r="O53" s="120"/>
      <c r="P53" s="120"/>
    </row>
    <row r="54" spans="1:16" ht="15.75" x14ac:dyDescent="0.25">
      <c r="A54" s="278" t="s">
        <v>183</v>
      </c>
      <c r="B54" s="278"/>
      <c r="C54" s="189"/>
      <c r="D54" s="186"/>
      <c r="E54" s="186"/>
      <c r="F54" s="120"/>
      <c r="G54" s="120"/>
      <c r="H54" s="120"/>
      <c r="I54" s="120"/>
      <c r="J54" s="120"/>
      <c r="K54" s="120"/>
      <c r="L54" s="120"/>
      <c r="M54" s="120"/>
      <c r="N54" s="120"/>
      <c r="O54" s="120"/>
      <c r="P54" s="120"/>
    </row>
    <row r="55" spans="1:16" ht="15.75" x14ac:dyDescent="0.25">
      <c r="A55" s="279"/>
      <c r="B55" s="279"/>
      <c r="C55" s="186"/>
      <c r="D55" s="186"/>
      <c r="E55" s="186"/>
      <c r="F55" s="120"/>
      <c r="G55" s="120"/>
      <c r="H55" s="120"/>
      <c r="I55" s="120"/>
      <c r="J55" s="120"/>
      <c r="K55" s="120"/>
      <c r="L55" s="120"/>
      <c r="M55" s="120"/>
      <c r="N55" s="120"/>
      <c r="O55" s="120"/>
      <c r="P55" s="120"/>
    </row>
    <row r="56" spans="1:16" ht="15.75" x14ac:dyDescent="0.25">
      <c r="A56" s="185"/>
      <c r="B56" s="186"/>
      <c r="C56" s="186"/>
      <c r="D56" s="186"/>
      <c r="E56" s="186"/>
      <c r="F56" s="120"/>
      <c r="G56" s="120"/>
      <c r="H56" s="120"/>
      <c r="I56" s="120"/>
      <c r="J56" s="120"/>
      <c r="K56" s="120"/>
      <c r="L56" s="120"/>
      <c r="M56" s="120"/>
      <c r="N56" s="120"/>
      <c r="O56" s="120"/>
      <c r="P56" s="120"/>
    </row>
    <row r="57" spans="1:16" ht="15.75" x14ac:dyDescent="0.25">
      <c r="A57" s="185"/>
      <c r="B57" s="186"/>
      <c r="C57" s="186"/>
      <c r="D57" s="186"/>
      <c r="E57" s="186"/>
      <c r="F57" s="120"/>
      <c r="G57" s="120"/>
      <c r="H57" s="120"/>
      <c r="I57" s="120"/>
      <c r="J57" s="120"/>
      <c r="K57" s="120"/>
      <c r="L57" s="120"/>
      <c r="M57" s="120"/>
      <c r="N57" s="120"/>
      <c r="O57" s="120"/>
      <c r="P57" s="120"/>
    </row>
    <row r="58" spans="1:16" ht="15.75" x14ac:dyDescent="0.25">
      <c r="A58" s="191"/>
      <c r="B58" s="122"/>
      <c r="C58" s="122"/>
      <c r="D58" s="122"/>
      <c r="E58" s="122"/>
      <c r="F58" s="120"/>
      <c r="G58" s="120"/>
      <c r="H58" s="120"/>
      <c r="I58" s="120"/>
      <c r="J58" s="120"/>
      <c r="K58" s="120"/>
      <c r="L58" s="120"/>
      <c r="M58" s="120"/>
      <c r="N58" s="120"/>
      <c r="O58" s="120"/>
      <c r="P58" s="120"/>
    </row>
    <row r="59" spans="1:16" ht="15.75" x14ac:dyDescent="0.25">
      <c r="A59" s="191"/>
      <c r="B59" s="122"/>
      <c r="C59" s="122"/>
      <c r="D59" s="122"/>
      <c r="E59" s="122"/>
      <c r="F59" s="120"/>
      <c r="G59" s="120"/>
      <c r="H59" s="120"/>
      <c r="I59" s="120"/>
      <c r="J59" s="120"/>
      <c r="K59" s="120"/>
      <c r="L59" s="120"/>
      <c r="M59" s="120"/>
      <c r="N59" s="120"/>
      <c r="O59" s="120"/>
      <c r="P59" s="120"/>
    </row>
    <row r="60" spans="1:16" ht="15.75" x14ac:dyDescent="0.25">
      <c r="A60" s="191"/>
      <c r="B60" s="122"/>
      <c r="C60" s="122"/>
      <c r="D60" s="122"/>
      <c r="E60" s="122"/>
      <c r="F60" s="120"/>
      <c r="G60" s="120"/>
      <c r="H60" s="120"/>
      <c r="I60" s="120"/>
      <c r="J60" s="120"/>
      <c r="K60" s="120"/>
      <c r="L60" s="120"/>
      <c r="M60" s="120"/>
      <c r="N60" s="120"/>
      <c r="O60" s="120"/>
      <c r="P60" s="120"/>
    </row>
    <row r="61" spans="1:16" ht="15.75" x14ac:dyDescent="0.25">
      <c r="A61" s="191"/>
      <c r="B61" s="122"/>
      <c r="C61" s="122"/>
      <c r="D61" s="122"/>
      <c r="E61" s="122"/>
      <c r="F61" s="120"/>
      <c r="G61" s="120"/>
      <c r="H61" s="120"/>
      <c r="I61" s="120"/>
      <c r="J61" s="120"/>
      <c r="K61" s="120"/>
      <c r="L61" s="120"/>
      <c r="M61" s="120"/>
      <c r="N61" s="120"/>
      <c r="O61" s="120"/>
      <c r="P61" s="120"/>
    </row>
    <row r="62" spans="1:16" ht="15.75" x14ac:dyDescent="0.25">
      <c r="A62" s="191"/>
      <c r="B62" s="122"/>
      <c r="C62" s="122"/>
      <c r="D62" s="122"/>
      <c r="E62" s="122"/>
      <c r="F62" s="120"/>
      <c r="G62" s="120"/>
      <c r="H62" s="120"/>
      <c r="I62" s="120"/>
      <c r="J62" s="120"/>
      <c r="K62" s="120"/>
      <c r="L62" s="120"/>
      <c r="M62" s="120"/>
      <c r="N62" s="120"/>
      <c r="O62" s="120"/>
      <c r="P62" s="120"/>
    </row>
    <row r="63" spans="1:16" ht="15.75" x14ac:dyDescent="0.25">
      <c r="A63" s="191"/>
      <c r="B63" s="122"/>
      <c r="C63" s="122"/>
      <c r="D63" s="122"/>
      <c r="E63" s="122"/>
      <c r="F63" s="120"/>
      <c r="G63" s="120"/>
      <c r="H63" s="120"/>
      <c r="I63" s="120"/>
      <c r="J63" s="120"/>
      <c r="K63" s="120"/>
      <c r="L63" s="120"/>
      <c r="M63" s="120"/>
      <c r="N63" s="120"/>
      <c r="O63" s="120"/>
      <c r="P63" s="120"/>
    </row>
    <row r="64" spans="1:16" ht="15.75" x14ac:dyDescent="0.25">
      <c r="A64" s="191"/>
      <c r="B64" s="122"/>
      <c r="C64" s="122"/>
      <c r="D64" s="122"/>
      <c r="E64" s="122"/>
      <c r="F64" s="120"/>
      <c r="G64" s="120"/>
      <c r="H64" s="120"/>
      <c r="I64" s="120"/>
      <c r="J64" s="120"/>
      <c r="K64" s="120"/>
      <c r="L64" s="120"/>
      <c r="M64" s="120"/>
      <c r="N64" s="120"/>
      <c r="O64" s="120"/>
      <c r="P64" s="120"/>
    </row>
    <row r="65" spans="1:16" ht="15.75" x14ac:dyDescent="0.25">
      <c r="A65" s="191"/>
      <c r="B65" s="122"/>
      <c r="C65" s="122"/>
      <c r="D65" s="122"/>
      <c r="E65" s="122"/>
      <c r="F65" s="120"/>
      <c r="G65" s="120"/>
      <c r="H65" s="120"/>
      <c r="I65" s="120"/>
      <c r="J65" s="120"/>
      <c r="K65" s="120"/>
      <c r="L65" s="120"/>
      <c r="M65" s="120"/>
      <c r="N65" s="120"/>
      <c r="O65" s="120"/>
      <c r="P65" s="120"/>
    </row>
    <row r="66" spans="1:16" ht="15.75" x14ac:dyDescent="0.25">
      <c r="A66" s="191"/>
      <c r="B66" s="122"/>
      <c r="C66" s="122"/>
      <c r="D66" s="122"/>
      <c r="E66" s="122"/>
      <c r="F66" s="120"/>
      <c r="G66" s="120"/>
      <c r="H66" s="120"/>
      <c r="I66" s="120"/>
      <c r="J66" s="120"/>
      <c r="K66" s="120"/>
      <c r="L66" s="120"/>
      <c r="M66" s="120"/>
      <c r="N66" s="120"/>
      <c r="O66" s="120"/>
      <c r="P66" s="120"/>
    </row>
    <row r="67" spans="1:16" ht="15.75" x14ac:dyDescent="0.25">
      <c r="A67" s="191"/>
      <c r="B67" s="120"/>
      <c r="C67" s="120"/>
      <c r="D67" s="120"/>
      <c r="E67" s="120"/>
      <c r="F67" s="120"/>
      <c r="G67" s="120"/>
      <c r="H67" s="120"/>
      <c r="I67" s="120"/>
      <c r="J67" s="120"/>
      <c r="K67" s="120"/>
      <c r="L67" s="120"/>
      <c r="M67" s="120"/>
      <c r="N67" s="120"/>
      <c r="O67" s="120"/>
      <c r="P67" s="120"/>
    </row>
    <row r="68" spans="1:16" ht="15.75" x14ac:dyDescent="0.25">
      <c r="A68" s="191"/>
      <c r="B68" s="120"/>
      <c r="C68" s="120"/>
      <c r="D68" s="120"/>
      <c r="E68" s="120"/>
      <c r="F68" s="120"/>
      <c r="G68" s="120"/>
      <c r="H68" s="120"/>
      <c r="I68" s="120"/>
      <c r="J68" s="120"/>
      <c r="K68" s="120"/>
      <c r="L68" s="120"/>
      <c r="M68" s="120"/>
      <c r="N68" s="120"/>
      <c r="O68" s="120"/>
      <c r="P68" s="120"/>
    </row>
    <row r="69" spans="1:16" ht="15.75" x14ac:dyDescent="0.25">
      <c r="A69" s="191"/>
      <c r="B69" s="120"/>
      <c r="C69" s="120"/>
      <c r="D69" s="120"/>
      <c r="E69" s="120"/>
      <c r="F69" s="120"/>
      <c r="G69" s="120"/>
      <c r="H69" s="120"/>
      <c r="I69" s="120"/>
      <c r="J69" s="120"/>
      <c r="K69" s="120"/>
      <c r="L69" s="120"/>
      <c r="M69" s="120"/>
      <c r="N69" s="120"/>
      <c r="O69" s="120"/>
      <c r="P69" s="120"/>
    </row>
    <row r="70" spans="1:16" ht="15.75" x14ac:dyDescent="0.25">
      <c r="A70" s="191"/>
      <c r="B70" s="120"/>
      <c r="C70" s="120"/>
      <c r="D70" s="120"/>
      <c r="E70" s="120"/>
      <c r="F70" s="120"/>
      <c r="G70" s="120"/>
      <c r="H70" s="120"/>
      <c r="I70" s="120"/>
      <c r="J70" s="120"/>
      <c r="K70" s="120"/>
      <c r="L70" s="120"/>
      <c r="M70" s="120"/>
      <c r="N70" s="120"/>
      <c r="O70" s="120"/>
      <c r="P70" s="120"/>
    </row>
    <row r="71" spans="1:16" ht="15.75" x14ac:dyDescent="0.25">
      <c r="A71" s="191"/>
      <c r="B71" s="120"/>
      <c r="C71" s="120"/>
      <c r="D71" s="120"/>
      <c r="E71" s="120"/>
      <c r="F71" s="120"/>
      <c r="G71" s="120"/>
      <c r="H71" s="120"/>
      <c r="I71" s="120"/>
      <c r="J71" s="120"/>
      <c r="K71" s="120"/>
      <c r="L71" s="120"/>
      <c r="M71" s="120"/>
      <c r="N71" s="120"/>
      <c r="O71" s="120"/>
      <c r="P71" s="120"/>
    </row>
    <row r="72" spans="1:16" ht="15.75" x14ac:dyDescent="0.25">
      <c r="A72" s="191"/>
      <c r="B72" s="120"/>
      <c r="C72" s="120"/>
      <c r="D72" s="120"/>
      <c r="E72" s="120"/>
      <c r="F72" s="120"/>
      <c r="G72" s="120"/>
      <c r="H72" s="120"/>
      <c r="I72" s="120"/>
      <c r="J72" s="120"/>
      <c r="K72" s="120"/>
      <c r="L72" s="120"/>
      <c r="M72" s="120"/>
      <c r="N72" s="120"/>
      <c r="O72" s="120"/>
      <c r="P72" s="120"/>
    </row>
    <row r="73" spans="1:16" ht="15.75" x14ac:dyDescent="0.25">
      <c r="A73" s="191"/>
      <c r="B73" s="120"/>
      <c r="C73" s="120"/>
      <c r="D73" s="120"/>
      <c r="E73" s="120"/>
      <c r="F73" s="120"/>
      <c r="G73" s="120"/>
      <c r="H73" s="120"/>
      <c r="I73" s="120"/>
      <c r="J73" s="120"/>
      <c r="K73" s="120"/>
      <c r="L73" s="120"/>
      <c r="M73" s="120"/>
      <c r="N73" s="120"/>
      <c r="O73" s="120"/>
      <c r="P73" s="120"/>
    </row>
    <row r="74" spans="1:16" ht="15.75" x14ac:dyDescent="0.25">
      <c r="A74" s="191"/>
      <c r="B74" s="120"/>
      <c r="C74" s="120"/>
      <c r="D74" s="120"/>
      <c r="E74" s="120"/>
      <c r="F74" s="120"/>
      <c r="G74" s="120"/>
      <c r="H74" s="120"/>
      <c r="I74" s="120"/>
      <c r="J74" s="120"/>
      <c r="K74" s="120"/>
      <c r="L74" s="120"/>
      <c r="M74" s="120"/>
      <c r="N74" s="120"/>
      <c r="O74" s="120"/>
      <c r="P74" s="120"/>
    </row>
    <row r="75" spans="1:16" ht="15.75" x14ac:dyDescent="0.25">
      <c r="A75" s="191"/>
      <c r="B75" s="120"/>
      <c r="C75" s="120"/>
      <c r="D75" s="120"/>
      <c r="E75" s="120"/>
      <c r="F75" s="120"/>
      <c r="G75" s="120"/>
      <c r="H75" s="120"/>
      <c r="I75" s="120"/>
      <c r="J75" s="120"/>
      <c r="K75" s="120"/>
      <c r="L75" s="120"/>
      <c r="M75" s="120"/>
      <c r="N75" s="120"/>
      <c r="O75" s="120"/>
      <c r="P75" s="120"/>
    </row>
    <row r="76" spans="1:16" ht="15.75" x14ac:dyDescent="0.25">
      <c r="A76" s="191"/>
      <c r="B76" s="120"/>
      <c r="C76" s="120"/>
      <c r="D76" s="120"/>
      <c r="E76" s="120"/>
      <c r="F76" s="120"/>
      <c r="G76" s="120"/>
      <c r="H76" s="120"/>
      <c r="I76" s="120"/>
      <c r="J76" s="120"/>
      <c r="K76" s="120"/>
      <c r="L76" s="120"/>
      <c r="M76" s="120"/>
      <c r="N76" s="120"/>
      <c r="O76" s="120"/>
      <c r="P76" s="120"/>
    </row>
    <row r="77" spans="1:16" ht="15.75" x14ac:dyDescent="0.25">
      <c r="A77" s="191"/>
      <c r="B77" s="120"/>
      <c r="C77" s="120"/>
      <c r="D77" s="120"/>
      <c r="E77" s="120"/>
      <c r="F77" s="120"/>
      <c r="G77" s="120"/>
      <c r="H77" s="120"/>
      <c r="I77" s="120"/>
      <c r="J77" s="120"/>
      <c r="K77" s="120"/>
      <c r="L77" s="120"/>
      <c r="M77" s="120"/>
      <c r="N77" s="120"/>
      <c r="O77" s="120"/>
      <c r="P77" s="120"/>
    </row>
    <row r="78" spans="1:16" ht="15.75" x14ac:dyDescent="0.25">
      <c r="A78" s="191"/>
      <c r="B78" s="120"/>
      <c r="C78" s="120"/>
      <c r="D78" s="120"/>
      <c r="E78" s="120"/>
      <c r="F78" s="120"/>
      <c r="G78" s="120"/>
      <c r="H78" s="120"/>
      <c r="I78" s="120"/>
      <c r="J78" s="120"/>
      <c r="K78" s="120"/>
      <c r="L78" s="120"/>
      <c r="M78" s="120"/>
      <c r="N78" s="120"/>
      <c r="O78" s="120"/>
      <c r="P78" s="120"/>
    </row>
    <row r="79" spans="1:16" ht="15.75" x14ac:dyDescent="0.25">
      <c r="A79" s="191"/>
      <c r="B79" s="120"/>
      <c r="C79" s="120"/>
      <c r="D79" s="120"/>
      <c r="E79" s="120"/>
      <c r="F79" s="120"/>
      <c r="G79" s="120"/>
      <c r="H79" s="120"/>
      <c r="I79" s="120"/>
      <c r="J79" s="120"/>
      <c r="K79" s="120"/>
      <c r="L79" s="120"/>
      <c r="M79" s="120"/>
      <c r="N79" s="120"/>
      <c r="O79" s="120"/>
      <c r="P79" s="120"/>
    </row>
    <row r="80" spans="1:16" ht="15.75" x14ac:dyDescent="0.25">
      <c r="A80" s="191"/>
      <c r="B80" s="120"/>
      <c r="C80" s="120"/>
      <c r="D80" s="120"/>
      <c r="E80" s="120"/>
      <c r="F80" s="120"/>
      <c r="G80" s="120"/>
      <c r="H80" s="120"/>
      <c r="I80" s="120"/>
      <c r="J80" s="120"/>
      <c r="K80" s="120"/>
      <c r="L80" s="120"/>
      <c r="M80" s="120"/>
      <c r="N80" s="120"/>
      <c r="O80" s="120"/>
      <c r="P80" s="120"/>
    </row>
    <row r="81" spans="1:16" ht="15.75" x14ac:dyDescent="0.25">
      <c r="A81" s="191"/>
      <c r="B81" s="120"/>
      <c r="C81" s="120"/>
      <c r="D81" s="120"/>
      <c r="E81" s="120"/>
      <c r="F81" s="120"/>
      <c r="G81" s="120"/>
      <c r="H81" s="120"/>
      <c r="I81" s="120"/>
      <c r="J81" s="120"/>
      <c r="K81" s="120"/>
      <c r="L81" s="120"/>
      <c r="M81" s="120"/>
      <c r="N81" s="120"/>
      <c r="O81" s="120"/>
      <c r="P81" s="120"/>
    </row>
    <row r="82" spans="1:16" ht="15.75" x14ac:dyDescent="0.25">
      <c r="A82" s="191"/>
      <c r="B82" s="120"/>
      <c r="C82" s="120"/>
      <c r="D82" s="120"/>
      <c r="E82" s="120"/>
      <c r="F82" s="120"/>
      <c r="G82" s="120"/>
      <c r="H82" s="120"/>
      <c r="I82" s="120"/>
      <c r="J82" s="120"/>
      <c r="K82" s="120"/>
      <c r="L82" s="120"/>
      <c r="M82" s="120"/>
      <c r="N82" s="120"/>
      <c r="O82" s="120"/>
      <c r="P82" s="120"/>
    </row>
    <row r="83" spans="1:16" ht="15.75" x14ac:dyDescent="0.25">
      <c r="A83" s="191"/>
      <c r="B83" s="120"/>
      <c r="C83" s="120"/>
      <c r="D83" s="120"/>
      <c r="E83" s="120"/>
      <c r="F83" s="120"/>
      <c r="G83" s="120"/>
      <c r="H83" s="120"/>
      <c r="I83" s="120"/>
      <c r="J83" s="120"/>
      <c r="K83" s="120"/>
      <c r="L83" s="120"/>
      <c r="M83" s="120"/>
      <c r="N83" s="120"/>
      <c r="O83" s="120"/>
      <c r="P83" s="120"/>
    </row>
    <row r="84" spans="1:16" ht="15.75" x14ac:dyDescent="0.25">
      <c r="A84" s="191"/>
      <c r="B84" s="120"/>
      <c r="C84" s="120"/>
      <c r="D84" s="120"/>
      <c r="E84" s="120"/>
      <c r="F84" s="120"/>
      <c r="G84" s="120"/>
      <c r="H84" s="120"/>
      <c r="I84" s="120"/>
      <c r="J84" s="120"/>
      <c r="K84" s="120"/>
      <c r="L84" s="120"/>
      <c r="M84" s="120"/>
      <c r="N84" s="120"/>
      <c r="O84" s="120"/>
      <c r="P84" s="120"/>
    </row>
    <row r="85" spans="1:16" ht="15.75" x14ac:dyDescent="0.25">
      <c r="A85" s="191"/>
      <c r="B85" s="120"/>
      <c r="C85" s="120"/>
      <c r="D85" s="120"/>
      <c r="E85" s="120"/>
      <c r="F85" s="120"/>
      <c r="G85" s="120"/>
      <c r="H85" s="120"/>
      <c r="I85" s="120"/>
      <c r="J85" s="120"/>
      <c r="K85" s="120"/>
      <c r="L85" s="120"/>
      <c r="M85" s="120"/>
      <c r="N85" s="120"/>
      <c r="O85" s="120"/>
      <c r="P85" s="120"/>
    </row>
    <row r="86" spans="1:16" ht="15.75" x14ac:dyDescent="0.25">
      <c r="A86" s="191"/>
      <c r="B86" s="120"/>
      <c r="C86" s="120"/>
      <c r="D86" s="120"/>
      <c r="E86" s="120"/>
      <c r="F86" s="120"/>
      <c r="G86" s="120"/>
      <c r="H86" s="120"/>
      <c r="I86" s="120"/>
      <c r="J86" s="120"/>
      <c r="K86" s="120"/>
      <c r="L86" s="120"/>
      <c r="M86" s="120"/>
      <c r="N86" s="120"/>
      <c r="O86" s="120"/>
      <c r="P86" s="120"/>
    </row>
    <row r="87" spans="1:16" ht="15.75" x14ac:dyDescent="0.25">
      <c r="A87" s="191"/>
      <c r="B87" s="120"/>
      <c r="C87" s="120"/>
      <c r="D87" s="120"/>
      <c r="E87" s="120"/>
      <c r="F87" s="120"/>
      <c r="G87" s="120"/>
      <c r="H87" s="120"/>
      <c r="I87" s="120"/>
      <c r="J87" s="120"/>
      <c r="K87" s="120"/>
      <c r="L87" s="120"/>
      <c r="M87" s="120"/>
      <c r="N87" s="120"/>
      <c r="O87" s="120"/>
      <c r="P87" s="120"/>
    </row>
    <row r="88" spans="1:16" ht="15.75" x14ac:dyDescent="0.25">
      <c r="A88" s="191"/>
      <c r="B88" s="120"/>
      <c r="C88" s="120"/>
      <c r="D88" s="120"/>
      <c r="E88" s="120"/>
      <c r="F88" s="120"/>
      <c r="G88" s="120"/>
      <c r="H88" s="120"/>
      <c r="I88" s="120"/>
      <c r="J88" s="120"/>
      <c r="K88" s="120"/>
      <c r="L88" s="120"/>
      <c r="M88" s="120"/>
      <c r="N88" s="120"/>
      <c r="O88" s="120"/>
      <c r="P88" s="120"/>
    </row>
    <row r="89" spans="1:16" ht="15.75" x14ac:dyDescent="0.25">
      <c r="A89" s="191"/>
      <c r="B89" s="120"/>
      <c r="C89" s="120"/>
      <c r="D89" s="120"/>
      <c r="E89" s="120"/>
      <c r="F89" s="120"/>
      <c r="G89" s="120"/>
      <c r="H89" s="120"/>
      <c r="I89" s="120"/>
      <c r="J89" s="120"/>
      <c r="K89" s="120"/>
      <c r="L89" s="120"/>
      <c r="M89" s="120"/>
      <c r="N89" s="120"/>
      <c r="O89" s="120"/>
      <c r="P89" s="120"/>
    </row>
    <row r="90" spans="1:16" ht="15.75" x14ac:dyDescent="0.25">
      <c r="A90" s="191"/>
      <c r="B90" s="120"/>
      <c r="C90" s="120"/>
      <c r="D90" s="120"/>
      <c r="E90" s="120"/>
      <c r="F90" s="120"/>
      <c r="G90" s="120"/>
      <c r="H90" s="120"/>
      <c r="I90" s="120"/>
      <c r="J90" s="120"/>
      <c r="K90" s="120"/>
      <c r="L90" s="120"/>
      <c r="M90" s="120"/>
      <c r="N90" s="120"/>
      <c r="O90" s="120"/>
      <c r="P90" s="120"/>
    </row>
    <row r="91" spans="1:16" ht="15.75" x14ac:dyDescent="0.25">
      <c r="A91" s="191"/>
      <c r="B91" s="120"/>
      <c r="C91" s="120"/>
      <c r="D91" s="120"/>
      <c r="E91" s="120"/>
      <c r="F91" s="120"/>
      <c r="G91" s="120"/>
      <c r="H91" s="120"/>
      <c r="I91" s="120"/>
      <c r="J91" s="120"/>
      <c r="K91" s="120"/>
      <c r="L91" s="120"/>
      <c r="M91" s="120"/>
      <c r="N91" s="120"/>
      <c r="O91" s="120"/>
      <c r="P91" s="120"/>
    </row>
    <row r="92" spans="1:16" ht="15.75" x14ac:dyDescent="0.25">
      <c r="A92" s="191"/>
      <c r="B92" s="120"/>
      <c r="C92" s="120"/>
      <c r="D92" s="120"/>
      <c r="E92" s="120"/>
      <c r="F92" s="120"/>
      <c r="G92" s="120"/>
      <c r="H92" s="120"/>
      <c r="I92" s="120"/>
      <c r="J92" s="120"/>
      <c r="K92" s="120"/>
      <c r="L92" s="120"/>
      <c r="M92" s="120"/>
      <c r="N92" s="120"/>
      <c r="O92" s="120"/>
      <c r="P92" s="120"/>
    </row>
    <row r="93" spans="1:16" ht="15.75" x14ac:dyDescent="0.25">
      <c r="A93" s="191"/>
      <c r="B93" s="120"/>
      <c r="C93" s="120"/>
      <c r="D93" s="120"/>
      <c r="E93" s="120"/>
      <c r="F93" s="120"/>
      <c r="G93" s="120"/>
      <c r="H93" s="120"/>
      <c r="I93" s="120"/>
      <c r="J93" s="120"/>
      <c r="K93" s="120"/>
      <c r="L93" s="120"/>
      <c r="M93" s="120"/>
      <c r="N93" s="120"/>
      <c r="O93" s="120"/>
      <c r="P93" s="120"/>
    </row>
    <row r="94" spans="1:16" ht="15.75" x14ac:dyDescent="0.25">
      <c r="A94" s="191"/>
      <c r="B94" s="120"/>
      <c r="C94" s="120"/>
      <c r="D94" s="120"/>
      <c r="E94" s="120"/>
      <c r="F94" s="120"/>
      <c r="G94" s="120"/>
      <c r="H94" s="120"/>
      <c r="I94" s="120"/>
      <c r="J94" s="120"/>
      <c r="K94" s="120"/>
      <c r="L94" s="120"/>
      <c r="M94" s="120"/>
      <c r="N94" s="120"/>
      <c r="O94" s="120"/>
      <c r="P94" s="120"/>
    </row>
    <row r="95" spans="1:16" ht="15.75" x14ac:dyDescent="0.25">
      <c r="A95" s="191"/>
      <c r="B95" s="120"/>
      <c r="C95" s="120"/>
      <c r="D95" s="120"/>
      <c r="E95" s="120"/>
      <c r="F95" s="120"/>
      <c r="G95" s="120"/>
      <c r="H95" s="120"/>
      <c r="I95" s="120"/>
      <c r="J95" s="120"/>
      <c r="K95" s="120"/>
      <c r="L95" s="120"/>
      <c r="M95" s="120"/>
      <c r="N95" s="120"/>
      <c r="O95" s="120"/>
      <c r="P95" s="120"/>
    </row>
    <row r="96" spans="1:16" ht="15.75" x14ac:dyDescent="0.25">
      <c r="A96" s="191"/>
      <c r="B96" s="120"/>
      <c r="C96" s="120"/>
      <c r="D96" s="120"/>
      <c r="E96" s="120"/>
      <c r="F96" s="120"/>
      <c r="G96" s="120"/>
      <c r="H96" s="120"/>
      <c r="I96" s="120"/>
      <c r="J96" s="120"/>
      <c r="K96" s="120"/>
      <c r="L96" s="120"/>
      <c r="M96" s="120"/>
      <c r="N96" s="120"/>
      <c r="O96" s="120"/>
      <c r="P96" s="120"/>
    </row>
    <row r="97" spans="1:16" ht="15.75" x14ac:dyDescent="0.25">
      <c r="A97" s="191"/>
      <c r="B97" s="120"/>
      <c r="C97" s="120"/>
      <c r="D97" s="120"/>
      <c r="E97" s="120"/>
      <c r="F97" s="120"/>
      <c r="G97" s="120"/>
      <c r="H97" s="120"/>
      <c r="I97" s="120"/>
      <c r="J97" s="120"/>
      <c r="K97" s="120"/>
      <c r="L97" s="120"/>
      <c r="M97" s="120"/>
      <c r="N97" s="120"/>
      <c r="O97" s="120"/>
      <c r="P97" s="120"/>
    </row>
    <row r="98" spans="1:16" ht="15.75" x14ac:dyDescent="0.25">
      <c r="A98" s="191"/>
      <c r="B98" s="120"/>
      <c r="C98" s="120"/>
      <c r="D98" s="120"/>
      <c r="E98" s="120"/>
      <c r="F98" s="120"/>
      <c r="G98" s="120"/>
      <c r="H98" s="120"/>
      <c r="I98" s="120"/>
      <c r="J98" s="120"/>
      <c r="K98" s="120"/>
      <c r="L98" s="120"/>
      <c r="M98" s="120"/>
      <c r="N98" s="120"/>
      <c r="O98" s="120"/>
      <c r="P98" s="120"/>
    </row>
    <row r="99" spans="1:16" ht="15.75" x14ac:dyDescent="0.25">
      <c r="A99" s="191"/>
      <c r="B99" s="120"/>
      <c r="C99" s="120"/>
      <c r="D99" s="120"/>
      <c r="E99" s="120"/>
      <c r="F99" s="120"/>
      <c r="G99" s="120"/>
      <c r="H99" s="120"/>
      <c r="I99" s="120"/>
      <c r="J99" s="120"/>
      <c r="K99" s="120"/>
      <c r="L99" s="120"/>
      <c r="M99" s="120"/>
      <c r="N99" s="120"/>
      <c r="O99" s="120"/>
      <c r="P99" s="120"/>
    </row>
    <row r="100" spans="1:16" ht="15.75" x14ac:dyDescent="0.25">
      <c r="A100" s="191"/>
      <c r="B100" s="120"/>
      <c r="C100" s="120"/>
      <c r="D100" s="120"/>
      <c r="E100" s="120"/>
      <c r="F100" s="120"/>
      <c r="G100" s="120"/>
      <c r="H100" s="120"/>
      <c r="I100" s="120"/>
      <c r="J100" s="120"/>
      <c r="K100" s="120"/>
      <c r="L100" s="120"/>
      <c r="M100" s="120"/>
      <c r="N100" s="120"/>
      <c r="O100" s="120"/>
      <c r="P100" s="120"/>
    </row>
    <row r="101" spans="1:16" ht="15.75" x14ac:dyDescent="0.25">
      <c r="A101" s="191"/>
      <c r="B101" s="120"/>
      <c r="C101" s="120"/>
      <c r="D101" s="120"/>
      <c r="E101" s="120"/>
      <c r="F101" s="120"/>
      <c r="G101" s="120"/>
      <c r="H101" s="120"/>
      <c r="I101" s="120"/>
      <c r="J101" s="120"/>
      <c r="K101" s="120"/>
      <c r="L101" s="120"/>
      <c r="M101" s="120"/>
      <c r="N101" s="120"/>
      <c r="O101" s="120"/>
      <c r="P101" s="120"/>
    </row>
    <row r="102" spans="1:16" ht="15.75" x14ac:dyDescent="0.25">
      <c r="A102" s="191"/>
      <c r="B102" s="120"/>
      <c r="C102" s="120"/>
      <c r="D102" s="120"/>
      <c r="E102" s="120"/>
      <c r="F102" s="120"/>
      <c r="G102" s="120"/>
      <c r="H102" s="120"/>
      <c r="I102" s="120"/>
      <c r="J102" s="120"/>
      <c r="K102" s="120"/>
      <c r="L102" s="120"/>
      <c r="M102" s="120"/>
      <c r="N102" s="120"/>
      <c r="O102" s="120"/>
      <c r="P102" s="120"/>
    </row>
    <row r="103" spans="1:16" ht="15.75" x14ac:dyDescent="0.25">
      <c r="A103" s="191"/>
      <c r="B103" s="120"/>
      <c r="C103" s="120"/>
      <c r="D103" s="120"/>
      <c r="E103" s="120"/>
      <c r="F103" s="120"/>
      <c r="G103" s="120"/>
      <c r="H103" s="120"/>
      <c r="I103" s="120"/>
      <c r="J103" s="120"/>
      <c r="K103" s="120"/>
      <c r="L103" s="120"/>
      <c r="M103" s="120"/>
      <c r="N103" s="120"/>
      <c r="O103" s="120"/>
      <c r="P103" s="120"/>
    </row>
    <row r="104" spans="1:16" ht="15.75" x14ac:dyDescent="0.25">
      <c r="A104" s="191"/>
      <c r="B104" s="120"/>
      <c r="C104" s="120"/>
      <c r="D104" s="120"/>
      <c r="E104" s="120"/>
      <c r="F104" s="120"/>
      <c r="G104" s="120"/>
      <c r="H104" s="120"/>
      <c r="I104" s="120"/>
      <c r="J104" s="120"/>
      <c r="K104" s="120"/>
      <c r="L104" s="120"/>
      <c r="M104" s="120"/>
      <c r="N104" s="120"/>
      <c r="O104" s="120"/>
      <c r="P104" s="120"/>
    </row>
    <row r="105" spans="1:16" ht="15.75" x14ac:dyDescent="0.25">
      <c r="A105" s="191"/>
      <c r="B105" s="120"/>
      <c r="C105" s="120"/>
      <c r="D105" s="120"/>
      <c r="E105" s="120"/>
      <c r="F105" s="120"/>
      <c r="G105" s="120"/>
      <c r="H105" s="120"/>
      <c r="I105" s="120"/>
      <c r="J105" s="120"/>
      <c r="K105" s="120"/>
      <c r="L105" s="120"/>
      <c r="M105" s="120"/>
      <c r="N105" s="120"/>
      <c r="O105" s="120"/>
      <c r="P105" s="120"/>
    </row>
    <row r="106" spans="1:16" ht="15.75" x14ac:dyDescent="0.25">
      <c r="A106" s="191"/>
      <c r="B106" s="120"/>
      <c r="C106" s="120"/>
      <c r="D106" s="120"/>
      <c r="E106" s="120"/>
      <c r="F106" s="120"/>
      <c r="G106" s="120"/>
      <c r="H106" s="120"/>
      <c r="I106" s="120"/>
      <c r="J106" s="120"/>
      <c r="K106" s="120"/>
      <c r="L106" s="120"/>
      <c r="M106" s="120"/>
      <c r="N106" s="120"/>
      <c r="O106" s="120"/>
      <c r="P106" s="120"/>
    </row>
    <row r="107" spans="1:16" ht="15.75" x14ac:dyDescent="0.25">
      <c r="A107" s="191"/>
      <c r="B107" s="120"/>
      <c r="C107" s="120"/>
      <c r="D107" s="120"/>
      <c r="E107" s="120"/>
      <c r="F107" s="120"/>
      <c r="G107" s="120"/>
      <c r="H107" s="120"/>
      <c r="I107" s="120"/>
      <c r="J107" s="120"/>
      <c r="K107" s="120"/>
      <c r="L107" s="120"/>
      <c r="M107" s="120"/>
      <c r="N107" s="120"/>
      <c r="O107" s="120"/>
      <c r="P107" s="120"/>
    </row>
    <row r="108" spans="1:16" ht="15.75" x14ac:dyDescent="0.25">
      <c r="A108" s="191"/>
      <c r="B108" s="120"/>
      <c r="C108" s="120"/>
      <c r="D108" s="120"/>
      <c r="E108" s="120"/>
      <c r="F108" s="120"/>
      <c r="G108" s="120"/>
      <c r="H108" s="120"/>
      <c r="I108" s="120"/>
      <c r="J108" s="120"/>
      <c r="K108" s="120"/>
      <c r="L108" s="120"/>
      <c r="M108" s="120"/>
      <c r="N108" s="120"/>
      <c r="O108" s="120"/>
      <c r="P108" s="120"/>
    </row>
    <row r="109" spans="1:16" ht="15.75" x14ac:dyDescent="0.25">
      <c r="A109" s="191"/>
      <c r="B109" s="120"/>
      <c r="C109" s="120"/>
      <c r="D109" s="120"/>
      <c r="E109" s="120"/>
      <c r="F109" s="120"/>
      <c r="G109" s="120"/>
      <c r="H109" s="120"/>
      <c r="I109" s="120"/>
      <c r="J109" s="120"/>
      <c r="K109" s="120"/>
      <c r="L109" s="120"/>
      <c r="M109" s="120"/>
      <c r="N109" s="120"/>
      <c r="O109" s="120"/>
      <c r="P109" s="120"/>
    </row>
    <row r="110" spans="1:16" ht="15.75" x14ac:dyDescent="0.25">
      <c r="A110" s="191"/>
      <c r="B110" s="120"/>
      <c r="C110" s="120"/>
      <c r="D110" s="120"/>
      <c r="E110" s="120"/>
      <c r="F110" s="120"/>
      <c r="G110" s="120"/>
      <c r="H110" s="120"/>
      <c r="I110" s="120"/>
      <c r="J110" s="120"/>
      <c r="K110" s="120"/>
      <c r="L110" s="120"/>
      <c r="M110" s="120"/>
      <c r="N110" s="120"/>
      <c r="O110" s="120"/>
      <c r="P110" s="120"/>
    </row>
    <row r="111" spans="1:16" ht="15.75" x14ac:dyDescent="0.25">
      <c r="A111" s="191"/>
      <c r="B111" s="120"/>
      <c r="C111" s="120"/>
      <c r="D111" s="120"/>
      <c r="E111" s="120"/>
      <c r="F111" s="120"/>
      <c r="G111" s="120"/>
      <c r="H111" s="120"/>
      <c r="I111" s="120"/>
      <c r="J111" s="120"/>
      <c r="K111" s="120"/>
      <c r="L111" s="120"/>
      <c r="M111" s="120"/>
      <c r="N111" s="120"/>
      <c r="O111" s="120"/>
      <c r="P111" s="120"/>
    </row>
    <row r="112" spans="1:16" ht="15.75" x14ac:dyDescent="0.25">
      <c r="A112" s="191"/>
      <c r="B112" s="120"/>
      <c r="C112" s="120"/>
      <c r="D112" s="120"/>
      <c r="E112" s="120"/>
      <c r="F112" s="120"/>
      <c r="G112" s="120"/>
      <c r="H112" s="120"/>
      <c r="I112" s="120"/>
      <c r="J112" s="120"/>
      <c r="K112" s="120"/>
      <c r="L112" s="120"/>
      <c r="M112" s="120"/>
      <c r="N112" s="120"/>
      <c r="O112" s="120"/>
      <c r="P112" s="120"/>
    </row>
    <row r="113" spans="1:16" ht="15.75" x14ac:dyDescent="0.25">
      <c r="A113" s="191"/>
      <c r="B113" s="120"/>
      <c r="C113" s="120"/>
      <c r="D113" s="120"/>
      <c r="E113" s="120"/>
      <c r="F113" s="120"/>
      <c r="G113" s="120"/>
      <c r="H113" s="120"/>
      <c r="I113" s="120"/>
      <c r="J113" s="120"/>
      <c r="K113" s="120"/>
      <c r="L113" s="120"/>
      <c r="M113" s="120"/>
      <c r="N113" s="120"/>
      <c r="O113" s="120"/>
      <c r="P113" s="120"/>
    </row>
    <row r="114" spans="1:16" ht="15.75" x14ac:dyDescent="0.25">
      <c r="A114" s="191"/>
      <c r="B114" s="120"/>
      <c r="C114" s="120"/>
      <c r="D114" s="120"/>
      <c r="E114" s="120"/>
      <c r="F114" s="120"/>
      <c r="G114" s="120"/>
      <c r="H114" s="120"/>
      <c r="I114" s="120"/>
      <c r="J114" s="120"/>
      <c r="K114" s="120"/>
      <c r="L114" s="120"/>
      <c r="M114" s="120"/>
      <c r="N114" s="120"/>
      <c r="O114" s="120"/>
      <c r="P114" s="120"/>
    </row>
    <row r="115" spans="1:16" ht="15.75" x14ac:dyDescent="0.25">
      <c r="A115" s="191"/>
      <c r="B115" s="120"/>
      <c r="C115" s="120"/>
      <c r="D115" s="120"/>
      <c r="E115" s="120"/>
      <c r="F115" s="120"/>
      <c r="G115" s="120"/>
      <c r="H115" s="120"/>
      <c r="I115" s="120"/>
      <c r="J115" s="120"/>
      <c r="K115" s="120"/>
      <c r="L115" s="120"/>
      <c r="M115" s="120"/>
      <c r="N115" s="120"/>
      <c r="O115" s="120"/>
      <c r="P115" s="120"/>
    </row>
    <row r="116" spans="1:16" ht="15.75" x14ac:dyDescent="0.25">
      <c r="A116" s="191"/>
      <c r="B116" s="120"/>
      <c r="C116" s="120"/>
      <c r="D116" s="120"/>
      <c r="E116" s="120"/>
      <c r="F116" s="120"/>
      <c r="G116" s="120"/>
      <c r="H116" s="120"/>
      <c r="I116" s="120"/>
      <c r="J116" s="120"/>
      <c r="K116" s="120"/>
      <c r="L116" s="120"/>
      <c r="M116" s="120"/>
      <c r="N116" s="120"/>
      <c r="O116" s="120"/>
      <c r="P116" s="120"/>
    </row>
    <row r="117" spans="1:16" ht="15.75" x14ac:dyDescent="0.25">
      <c r="A117" s="191"/>
      <c r="B117" s="120"/>
      <c r="C117" s="120"/>
      <c r="D117" s="120"/>
      <c r="E117" s="120"/>
      <c r="F117" s="120"/>
      <c r="G117" s="120"/>
      <c r="H117" s="120"/>
      <c r="I117" s="120"/>
      <c r="J117" s="120"/>
      <c r="K117" s="120"/>
      <c r="L117" s="120"/>
      <c r="M117" s="120"/>
      <c r="N117" s="120"/>
      <c r="O117" s="120"/>
      <c r="P117" s="120"/>
    </row>
    <row r="118" spans="1:16" ht="15.75" x14ac:dyDescent="0.25">
      <c r="A118" s="191"/>
      <c r="B118" s="120"/>
      <c r="C118" s="120"/>
      <c r="D118" s="120"/>
      <c r="E118" s="120"/>
      <c r="F118" s="120"/>
      <c r="G118" s="120"/>
      <c r="H118" s="120"/>
      <c r="I118" s="120"/>
      <c r="J118" s="120"/>
      <c r="K118" s="120"/>
      <c r="L118" s="120"/>
      <c r="M118" s="120"/>
      <c r="N118" s="120"/>
      <c r="O118" s="120"/>
      <c r="P118" s="120"/>
    </row>
    <row r="119" spans="1:16" ht="15.75" x14ac:dyDescent="0.25">
      <c r="A119" s="191"/>
      <c r="B119" s="120"/>
      <c r="C119" s="120"/>
      <c r="D119" s="120"/>
      <c r="E119" s="120"/>
      <c r="F119" s="120"/>
      <c r="G119" s="120"/>
      <c r="H119" s="120"/>
      <c r="I119" s="120"/>
      <c r="J119" s="120"/>
      <c r="K119" s="120"/>
      <c r="L119" s="120"/>
      <c r="M119" s="120"/>
      <c r="N119" s="120"/>
      <c r="O119" s="120"/>
      <c r="P119" s="120"/>
    </row>
    <row r="120" spans="1:16" ht="15.75" x14ac:dyDescent="0.25">
      <c r="A120" s="191"/>
      <c r="B120" s="120"/>
      <c r="C120" s="120"/>
      <c r="D120" s="120"/>
      <c r="E120" s="120"/>
      <c r="F120" s="120"/>
      <c r="G120" s="120"/>
      <c r="H120" s="120"/>
      <c r="I120" s="120"/>
      <c r="J120" s="120"/>
      <c r="K120" s="120"/>
      <c r="L120" s="120"/>
      <c r="M120" s="120"/>
      <c r="N120" s="120"/>
      <c r="O120" s="120"/>
      <c r="P120" s="120"/>
    </row>
    <row r="121" spans="1:16" ht="15.75" x14ac:dyDescent="0.25">
      <c r="A121" s="191"/>
      <c r="B121" s="120"/>
      <c r="C121" s="120"/>
      <c r="D121" s="120"/>
      <c r="E121" s="120"/>
      <c r="F121" s="120"/>
      <c r="G121" s="120"/>
      <c r="H121" s="120"/>
      <c r="I121" s="120"/>
      <c r="J121" s="120"/>
      <c r="K121" s="120"/>
      <c r="L121" s="120"/>
      <c r="M121" s="120"/>
      <c r="N121" s="120"/>
      <c r="O121" s="120"/>
      <c r="P121" s="120"/>
    </row>
    <row r="122" spans="1:16" ht="15.75" x14ac:dyDescent="0.25">
      <c r="A122" s="191"/>
      <c r="B122" s="120"/>
      <c r="C122" s="120"/>
      <c r="D122" s="120"/>
      <c r="E122" s="120"/>
      <c r="F122" s="120"/>
      <c r="G122" s="120"/>
      <c r="H122" s="120"/>
      <c r="I122" s="120"/>
      <c r="J122" s="120"/>
      <c r="K122" s="120"/>
      <c r="L122" s="120"/>
      <c r="M122" s="120"/>
      <c r="N122" s="120"/>
      <c r="O122" s="120"/>
      <c r="P122" s="120"/>
    </row>
    <row r="123" spans="1:16" ht="15.75" x14ac:dyDescent="0.25">
      <c r="A123" s="191"/>
      <c r="B123" s="120"/>
      <c r="C123" s="120"/>
      <c r="D123" s="120"/>
      <c r="E123" s="120"/>
      <c r="F123" s="120"/>
      <c r="G123" s="120"/>
      <c r="H123" s="120"/>
      <c r="I123" s="120"/>
      <c r="J123" s="120"/>
      <c r="K123" s="120"/>
      <c r="L123" s="120"/>
      <c r="M123" s="120"/>
      <c r="N123" s="120"/>
      <c r="O123" s="120"/>
      <c r="P123" s="120"/>
    </row>
    <row r="124" spans="1:16" ht="15.75" x14ac:dyDescent="0.25">
      <c r="A124" s="191"/>
      <c r="B124" s="120"/>
      <c r="C124" s="120"/>
      <c r="D124" s="120"/>
      <c r="E124" s="120"/>
      <c r="F124" s="120"/>
      <c r="G124" s="120"/>
      <c r="H124" s="120"/>
      <c r="I124" s="120"/>
      <c r="J124" s="120"/>
      <c r="K124" s="120"/>
      <c r="L124" s="120"/>
      <c r="M124" s="120"/>
      <c r="N124" s="120"/>
      <c r="O124" s="120"/>
      <c r="P124" s="120"/>
    </row>
    <row r="125" spans="1:16" ht="15.75" x14ac:dyDescent="0.25">
      <c r="A125" s="191"/>
      <c r="B125" s="120"/>
      <c r="C125" s="120"/>
      <c r="D125" s="120"/>
      <c r="E125" s="120"/>
      <c r="F125" s="120"/>
      <c r="G125" s="120"/>
      <c r="H125" s="120"/>
      <c r="I125" s="120"/>
      <c r="J125" s="120"/>
      <c r="K125" s="120"/>
      <c r="L125" s="120"/>
      <c r="M125" s="120"/>
      <c r="N125" s="120"/>
      <c r="O125" s="120"/>
      <c r="P125" s="120"/>
    </row>
    <row r="126" spans="1:16" ht="15.75" x14ac:dyDescent="0.25">
      <c r="A126" s="191"/>
      <c r="B126" s="120"/>
      <c r="C126" s="120"/>
      <c r="D126" s="120"/>
      <c r="E126" s="120"/>
      <c r="F126" s="120"/>
      <c r="G126" s="120"/>
      <c r="H126" s="120"/>
      <c r="I126" s="120"/>
      <c r="J126" s="120"/>
      <c r="K126" s="120"/>
      <c r="L126" s="120"/>
      <c r="M126" s="120"/>
      <c r="N126" s="120"/>
      <c r="O126" s="120"/>
      <c r="P126" s="120"/>
    </row>
    <row r="127" spans="1:16" ht="15.75" x14ac:dyDescent="0.25">
      <c r="A127" s="191"/>
      <c r="B127" s="120"/>
      <c r="C127" s="120"/>
      <c r="D127" s="120"/>
      <c r="E127" s="120"/>
      <c r="F127" s="120"/>
      <c r="G127" s="120"/>
      <c r="H127" s="120"/>
      <c r="I127" s="120"/>
      <c r="J127" s="120"/>
      <c r="K127" s="120"/>
      <c r="L127" s="120"/>
      <c r="M127" s="120"/>
      <c r="N127" s="120"/>
      <c r="O127" s="120"/>
      <c r="P127" s="120"/>
    </row>
    <row r="128" spans="1:16" ht="15.75" x14ac:dyDescent="0.25">
      <c r="A128" s="191"/>
      <c r="B128" s="120"/>
      <c r="C128" s="120"/>
      <c r="D128" s="120"/>
      <c r="E128" s="120"/>
      <c r="F128" s="120"/>
      <c r="G128" s="120"/>
      <c r="H128" s="120"/>
      <c r="I128" s="120"/>
      <c r="J128" s="120"/>
      <c r="K128" s="120"/>
      <c r="L128" s="120"/>
      <c r="M128" s="120"/>
      <c r="N128" s="120"/>
      <c r="O128" s="120"/>
      <c r="P128" s="120"/>
    </row>
    <row r="129" spans="1:16" ht="15.75" x14ac:dyDescent="0.25">
      <c r="A129" s="191"/>
      <c r="B129" s="120"/>
      <c r="C129" s="120"/>
      <c r="D129" s="120"/>
      <c r="E129" s="120"/>
      <c r="F129" s="120"/>
      <c r="G129" s="120"/>
      <c r="H129" s="120"/>
      <c r="I129" s="120"/>
      <c r="J129" s="120"/>
      <c r="K129" s="120"/>
      <c r="L129" s="120"/>
      <c r="M129" s="120"/>
      <c r="N129" s="120"/>
      <c r="O129" s="120"/>
      <c r="P129" s="120"/>
    </row>
    <row r="130" spans="1:16" ht="15.75" x14ac:dyDescent="0.25">
      <c r="A130" s="191"/>
      <c r="B130" s="120"/>
      <c r="C130" s="120"/>
      <c r="D130" s="120"/>
      <c r="E130" s="120"/>
      <c r="F130" s="120"/>
      <c r="G130" s="120"/>
      <c r="H130" s="120"/>
      <c r="I130" s="120"/>
      <c r="J130" s="120"/>
      <c r="K130" s="120"/>
      <c r="L130" s="120"/>
      <c r="M130" s="120"/>
      <c r="N130" s="120"/>
      <c r="O130" s="120"/>
      <c r="P130" s="120"/>
    </row>
    <row r="131" spans="1:16" ht="15.75" x14ac:dyDescent="0.25">
      <c r="A131" s="191"/>
      <c r="B131" s="120"/>
      <c r="C131" s="120"/>
      <c r="D131" s="120"/>
      <c r="E131" s="120"/>
      <c r="F131" s="120"/>
      <c r="G131" s="120"/>
      <c r="H131" s="120"/>
      <c r="I131" s="120"/>
      <c r="J131" s="120"/>
      <c r="K131" s="120"/>
      <c r="L131" s="120"/>
      <c r="M131" s="120"/>
      <c r="N131" s="120"/>
      <c r="O131" s="120"/>
      <c r="P131" s="120"/>
    </row>
    <row r="132" spans="1:16" ht="15.75" x14ac:dyDescent="0.25">
      <c r="A132" s="191"/>
      <c r="B132" s="120"/>
      <c r="C132" s="120"/>
      <c r="D132" s="120"/>
      <c r="E132" s="120"/>
      <c r="F132" s="120"/>
      <c r="G132" s="120"/>
      <c r="H132" s="120"/>
      <c r="I132" s="120"/>
      <c r="J132" s="120"/>
      <c r="K132" s="120"/>
      <c r="L132" s="120"/>
      <c r="M132" s="120"/>
      <c r="N132" s="120"/>
      <c r="O132" s="120"/>
      <c r="P132" s="120"/>
    </row>
    <row r="133" spans="1:16" ht="15.75" x14ac:dyDescent="0.25">
      <c r="A133" s="191"/>
      <c r="B133" s="120"/>
      <c r="C133" s="120"/>
      <c r="D133" s="120"/>
      <c r="E133" s="120"/>
      <c r="F133" s="120"/>
      <c r="G133" s="120"/>
      <c r="H133" s="120"/>
      <c r="I133" s="120"/>
      <c r="J133" s="120"/>
      <c r="K133" s="120"/>
      <c r="L133" s="120"/>
      <c r="M133" s="120"/>
      <c r="N133" s="120"/>
      <c r="O133" s="120"/>
      <c r="P133" s="120"/>
    </row>
    <row r="134" spans="1:16" ht="15.75" x14ac:dyDescent="0.25">
      <c r="A134" s="120"/>
      <c r="B134" s="120"/>
      <c r="C134" s="120"/>
      <c r="D134" s="120"/>
      <c r="E134" s="120"/>
      <c r="F134" s="120"/>
      <c r="G134" s="120"/>
      <c r="H134" s="120"/>
      <c r="I134" s="120"/>
      <c r="J134" s="120"/>
      <c r="K134" s="120"/>
      <c r="L134" s="120"/>
      <c r="M134" s="120"/>
      <c r="N134" s="120"/>
      <c r="O134" s="120"/>
      <c r="P134" s="120"/>
    </row>
    <row r="135" spans="1:16" ht="15.75" x14ac:dyDescent="0.25">
      <c r="A135" s="120"/>
      <c r="B135" s="120"/>
      <c r="C135" s="120"/>
      <c r="D135" s="120"/>
      <c r="E135" s="120"/>
      <c r="F135" s="120"/>
      <c r="G135" s="120"/>
      <c r="H135" s="120"/>
      <c r="I135" s="120"/>
      <c r="J135" s="120"/>
      <c r="K135" s="120"/>
      <c r="L135" s="120"/>
      <c r="M135" s="120"/>
      <c r="N135" s="120"/>
      <c r="O135" s="120"/>
      <c r="P135" s="120"/>
    </row>
    <row r="136" spans="1:16" ht="15.75" x14ac:dyDescent="0.25">
      <c r="A136" s="120"/>
      <c r="B136" s="120"/>
      <c r="C136" s="120"/>
      <c r="D136" s="120"/>
      <c r="E136" s="120"/>
      <c r="F136" s="120"/>
      <c r="G136" s="120"/>
      <c r="H136" s="120"/>
      <c r="I136" s="120"/>
      <c r="J136" s="120"/>
      <c r="K136" s="120"/>
      <c r="L136" s="120"/>
      <c r="M136" s="120"/>
      <c r="N136" s="120"/>
      <c r="O136" s="120"/>
      <c r="P136" s="120"/>
    </row>
    <row r="137" spans="1:16" ht="15.75" x14ac:dyDescent="0.25">
      <c r="A137" s="120"/>
      <c r="B137" s="120"/>
      <c r="C137" s="120"/>
      <c r="D137" s="120"/>
      <c r="E137" s="120"/>
      <c r="F137" s="120"/>
      <c r="G137" s="120"/>
      <c r="H137" s="120"/>
      <c r="I137" s="120"/>
      <c r="J137" s="120"/>
      <c r="K137" s="120"/>
      <c r="L137" s="120"/>
      <c r="M137" s="120"/>
      <c r="N137" s="120"/>
      <c r="O137" s="120"/>
      <c r="P137" s="120"/>
    </row>
    <row r="138" spans="1:16" ht="15.75" x14ac:dyDescent="0.25">
      <c r="A138" s="120"/>
      <c r="B138" s="120"/>
      <c r="C138" s="120"/>
      <c r="D138" s="120"/>
      <c r="E138" s="120"/>
      <c r="F138" s="120"/>
      <c r="G138" s="120"/>
      <c r="H138" s="120"/>
      <c r="I138" s="120"/>
      <c r="J138" s="120"/>
      <c r="K138" s="120"/>
      <c r="L138" s="120"/>
      <c r="M138" s="120"/>
      <c r="N138" s="120"/>
      <c r="O138" s="120"/>
      <c r="P138" s="120"/>
    </row>
    <row r="139" spans="1:16" ht="15.75" x14ac:dyDescent="0.25">
      <c r="A139" s="120"/>
      <c r="B139" s="120"/>
      <c r="C139" s="120"/>
      <c r="D139" s="120"/>
      <c r="E139" s="120"/>
      <c r="F139" s="120"/>
      <c r="G139" s="120"/>
      <c r="H139" s="120"/>
      <c r="I139" s="120"/>
      <c r="J139" s="120"/>
      <c r="K139" s="120"/>
      <c r="L139" s="120"/>
      <c r="M139" s="120"/>
      <c r="N139" s="120"/>
      <c r="O139" s="120"/>
      <c r="P139" s="120"/>
    </row>
    <row r="140" spans="1:16" ht="15.75" x14ac:dyDescent="0.25">
      <c r="A140" s="120"/>
      <c r="B140" s="120"/>
      <c r="C140" s="120"/>
      <c r="D140" s="120"/>
      <c r="E140" s="120"/>
      <c r="F140" s="120"/>
      <c r="G140" s="120"/>
      <c r="H140" s="120"/>
      <c r="I140" s="120"/>
      <c r="J140" s="120"/>
      <c r="K140" s="120"/>
      <c r="L140" s="120"/>
      <c r="M140" s="120"/>
      <c r="N140" s="120"/>
      <c r="O140" s="120"/>
      <c r="P140" s="120"/>
    </row>
    <row r="141" spans="1:16" ht="15.75" x14ac:dyDescent="0.25">
      <c r="A141" s="120"/>
      <c r="B141" s="120"/>
      <c r="C141" s="120"/>
      <c r="D141" s="120"/>
      <c r="E141" s="120"/>
      <c r="F141" s="120"/>
      <c r="G141" s="120"/>
      <c r="H141" s="120"/>
      <c r="I141" s="120"/>
      <c r="J141" s="120"/>
      <c r="K141" s="120"/>
      <c r="L141" s="120"/>
      <c r="M141" s="120"/>
      <c r="N141" s="120"/>
      <c r="O141" s="120"/>
      <c r="P141" s="120"/>
    </row>
    <row r="142" spans="1:16" ht="15.75" x14ac:dyDescent="0.25">
      <c r="A142" s="120"/>
      <c r="B142" s="120"/>
      <c r="C142" s="120"/>
      <c r="D142" s="120"/>
      <c r="E142" s="120"/>
      <c r="F142" s="120"/>
      <c r="G142" s="120"/>
      <c r="H142" s="120"/>
      <c r="I142" s="120"/>
      <c r="J142" s="120"/>
      <c r="K142" s="120"/>
      <c r="L142" s="120"/>
      <c r="M142" s="120"/>
      <c r="N142" s="120"/>
      <c r="O142" s="120"/>
      <c r="P142" s="120"/>
    </row>
    <row r="143" spans="1:16" ht="15.75" x14ac:dyDescent="0.25">
      <c r="A143" s="120"/>
      <c r="B143" s="120"/>
      <c r="C143" s="120"/>
      <c r="D143" s="120"/>
      <c r="E143" s="120"/>
      <c r="F143" s="120"/>
      <c r="G143" s="120"/>
      <c r="H143" s="120"/>
      <c r="I143" s="120"/>
      <c r="J143" s="120"/>
      <c r="K143" s="120"/>
      <c r="L143" s="120"/>
      <c r="M143" s="120"/>
      <c r="N143" s="120"/>
      <c r="O143" s="120"/>
      <c r="P143" s="120"/>
    </row>
    <row r="144" spans="1:16" ht="15.75" x14ac:dyDescent="0.25">
      <c r="A144" s="120"/>
      <c r="B144" s="120"/>
      <c r="C144" s="120"/>
      <c r="D144" s="120"/>
      <c r="E144" s="120"/>
      <c r="F144" s="120"/>
      <c r="G144" s="120"/>
      <c r="H144" s="120"/>
      <c r="I144" s="120"/>
      <c r="J144" s="120"/>
      <c r="K144" s="120"/>
      <c r="L144" s="120"/>
      <c r="M144" s="120"/>
      <c r="N144" s="120"/>
      <c r="O144" s="120"/>
      <c r="P144" s="120"/>
    </row>
    <row r="145" spans="1:16" ht="15.75" x14ac:dyDescent="0.25">
      <c r="A145" s="120"/>
      <c r="B145" s="120"/>
      <c r="C145" s="120"/>
      <c r="D145" s="120"/>
      <c r="E145" s="120"/>
      <c r="F145" s="120"/>
      <c r="G145" s="120"/>
      <c r="H145" s="120"/>
      <c r="I145" s="120"/>
      <c r="J145" s="120"/>
      <c r="K145" s="120"/>
      <c r="L145" s="120"/>
      <c r="M145" s="120"/>
      <c r="N145" s="120"/>
      <c r="O145" s="120"/>
      <c r="P145" s="120"/>
    </row>
    <row r="146" spans="1:16" ht="15.75" x14ac:dyDescent="0.25">
      <c r="A146" s="120"/>
      <c r="B146" s="120"/>
      <c r="C146" s="120"/>
      <c r="D146" s="120"/>
      <c r="E146" s="120"/>
      <c r="F146" s="120"/>
      <c r="G146" s="120"/>
      <c r="H146" s="120"/>
      <c r="I146" s="120"/>
      <c r="J146" s="120"/>
      <c r="K146" s="120"/>
      <c r="L146" s="120"/>
      <c r="M146" s="120"/>
      <c r="N146" s="120"/>
      <c r="O146" s="120"/>
      <c r="P146" s="120"/>
    </row>
    <row r="147" spans="1:16" ht="15.75" x14ac:dyDescent="0.25">
      <c r="A147" s="120"/>
      <c r="B147" s="120"/>
      <c r="C147" s="120"/>
      <c r="D147" s="120"/>
      <c r="E147" s="120"/>
      <c r="F147" s="120"/>
      <c r="G147" s="120"/>
      <c r="H147" s="120"/>
      <c r="I147" s="120"/>
      <c r="J147" s="120"/>
      <c r="K147" s="120"/>
      <c r="L147" s="120"/>
      <c r="M147" s="120"/>
      <c r="N147" s="120"/>
      <c r="O147" s="120"/>
      <c r="P147" s="120"/>
    </row>
    <row r="148" spans="1:16" ht="15.75" x14ac:dyDescent="0.25">
      <c r="A148" s="120"/>
      <c r="B148" s="120"/>
      <c r="C148" s="120"/>
      <c r="D148" s="120"/>
      <c r="E148" s="120"/>
      <c r="F148" s="120"/>
      <c r="G148" s="120"/>
      <c r="H148" s="120"/>
      <c r="I148" s="120"/>
      <c r="J148" s="120"/>
      <c r="K148" s="120"/>
      <c r="L148" s="120"/>
      <c r="M148" s="120"/>
      <c r="N148" s="120"/>
      <c r="O148" s="120"/>
      <c r="P148" s="120"/>
    </row>
    <row r="149" spans="1:16" ht="15.75" x14ac:dyDescent="0.25">
      <c r="A149" s="120"/>
      <c r="B149" s="120"/>
      <c r="C149" s="120"/>
      <c r="D149" s="120"/>
      <c r="E149" s="120"/>
      <c r="F149" s="120"/>
      <c r="G149" s="120"/>
      <c r="H149" s="120"/>
      <c r="I149" s="120"/>
      <c r="J149" s="120"/>
      <c r="K149" s="120"/>
      <c r="L149" s="120"/>
      <c r="M149" s="120"/>
      <c r="N149" s="120"/>
      <c r="O149" s="120"/>
      <c r="P149" s="120"/>
    </row>
    <row r="150" spans="1:16" ht="15.75" x14ac:dyDescent="0.25">
      <c r="A150" s="120"/>
      <c r="B150" s="120"/>
      <c r="C150" s="120"/>
      <c r="D150" s="120"/>
      <c r="E150" s="120"/>
      <c r="F150" s="120"/>
      <c r="G150" s="120"/>
      <c r="H150" s="120"/>
      <c r="I150" s="120"/>
      <c r="J150" s="120"/>
      <c r="K150" s="120"/>
      <c r="L150" s="120"/>
      <c r="M150" s="120"/>
      <c r="N150" s="120"/>
      <c r="O150" s="120"/>
      <c r="P150" s="120"/>
    </row>
    <row r="151" spans="1:16" ht="15.75" x14ac:dyDescent="0.25">
      <c r="A151" s="120"/>
      <c r="B151" s="120"/>
      <c r="C151" s="120"/>
      <c r="D151" s="120"/>
      <c r="E151" s="120"/>
      <c r="F151" s="120"/>
      <c r="G151" s="120"/>
      <c r="H151" s="120"/>
      <c r="I151" s="120"/>
      <c r="J151" s="120"/>
      <c r="K151" s="120"/>
      <c r="L151" s="120"/>
      <c r="M151" s="120"/>
      <c r="N151" s="120"/>
      <c r="O151" s="120"/>
      <c r="P151" s="120"/>
    </row>
    <row r="152" spans="1:16" ht="15.75" x14ac:dyDescent="0.25">
      <c r="A152" s="120"/>
      <c r="B152" s="120"/>
      <c r="C152" s="120"/>
      <c r="D152" s="120"/>
      <c r="E152" s="120"/>
      <c r="F152" s="120"/>
      <c r="G152" s="120"/>
      <c r="H152" s="120"/>
      <c r="I152" s="120"/>
      <c r="J152" s="120"/>
      <c r="K152" s="120"/>
      <c r="L152" s="120"/>
      <c r="M152" s="120"/>
      <c r="N152" s="120"/>
      <c r="O152" s="120"/>
      <c r="P152" s="120"/>
    </row>
    <row r="153" spans="1:16" ht="15.75" x14ac:dyDescent="0.25">
      <c r="A153" s="120"/>
      <c r="B153" s="120"/>
      <c r="C153" s="120"/>
      <c r="D153" s="120"/>
      <c r="E153" s="120"/>
      <c r="F153" s="120"/>
      <c r="G153" s="120"/>
      <c r="H153" s="120"/>
      <c r="I153" s="120"/>
      <c r="J153" s="120"/>
      <c r="K153" s="120"/>
      <c r="L153" s="120"/>
      <c r="M153" s="120"/>
      <c r="N153" s="120"/>
      <c r="O153" s="120"/>
      <c r="P153" s="120"/>
    </row>
    <row r="154" spans="1:16" ht="15.75" x14ac:dyDescent="0.25">
      <c r="A154" s="120"/>
      <c r="B154" s="120"/>
      <c r="C154" s="120"/>
      <c r="D154" s="120"/>
      <c r="E154" s="120"/>
      <c r="F154" s="120"/>
      <c r="G154" s="120"/>
      <c r="H154" s="120"/>
      <c r="I154" s="120"/>
      <c r="J154" s="120"/>
      <c r="K154" s="120"/>
      <c r="L154" s="120"/>
      <c r="M154" s="120"/>
      <c r="N154" s="120"/>
      <c r="O154" s="120"/>
      <c r="P154" s="120"/>
    </row>
    <row r="155" spans="1:16" ht="15.75" x14ac:dyDescent="0.25">
      <c r="A155" s="120"/>
      <c r="B155" s="120"/>
      <c r="C155" s="120"/>
      <c r="D155" s="120"/>
      <c r="E155" s="120"/>
      <c r="F155" s="120"/>
      <c r="G155" s="120"/>
      <c r="H155" s="120"/>
      <c r="I155" s="120"/>
      <c r="J155" s="120"/>
      <c r="K155" s="120"/>
      <c r="L155" s="120"/>
      <c r="M155" s="120"/>
      <c r="N155" s="120"/>
      <c r="O155" s="120"/>
      <c r="P155" s="120"/>
    </row>
    <row r="156" spans="1:16" ht="15.75" x14ac:dyDescent="0.25">
      <c r="A156" s="120"/>
      <c r="B156" s="120"/>
      <c r="C156" s="120"/>
      <c r="D156" s="120"/>
      <c r="E156" s="120"/>
      <c r="F156" s="120"/>
      <c r="G156" s="120"/>
      <c r="H156" s="120"/>
      <c r="I156" s="120"/>
      <c r="J156" s="120"/>
      <c r="K156" s="120"/>
      <c r="L156" s="120"/>
      <c r="M156" s="120"/>
      <c r="N156" s="120"/>
      <c r="O156" s="120"/>
      <c r="P156" s="120"/>
    </row>
    <row r="157" spans="1:16" ht="15.75" x14ac:dyDescent="0.25">
      <c r="A157" s="120"/>
      <c r="B157" s="120"/>
      <c r="C157" s="120"/>
      <c r="D157" s="120"/>
      <c r="E157" s="120"/>
      <c r="F157" s="120"/>
      <c r="G157" s="120"/>
      <c r="H157" s="120"/>
      <c r="I157" s="120"/>
      <c r="J157" s="120"/>
      <c r="K157" s="120"/>
      <c r="L157" s="120"/>
      <c r="M157" s="120"/>
      <c r="N157" s="120"/>
      <c r="O157" s="120"/>
      <c r="P157" s="120"/>
    </row>
    <row r="158" spans="1:16" ht="15.75" x14ac:dyDescent="0.25">
      <c r="A158" s="120"/>
      <c r="B158" s="120"/>
      <c r="C158" s="120"/>
      <c r="D158" s="120"/>
      <c r="E158" s="120"/>
      <c r="F158" s="120"/>
      <c r="G158" s="120"/>
      <c r="H158" s="120"/>
      <c r="I158" s="120"/>
      <c r="J158" s="120"/>
      <c r="K158" s="120"/>
      <c r="L158" s="120"/>
      <c r="M158" s="120"/>
      <c r="N158" s="120"/>
      <c r="O158" s="120"/>
      <c r="P158" s="120"/>
    </row>
    <row r="159" spans="1:16" ht="15.75" x14ac:dyDescent="0.25">
      <c r="A159" s="120"/>
      <c r="B159" s="120"/>
      <c r="C159" s="120"/>
      <c r="D159" s="120"/>
      <c r="E159" s="120"/>
      <c r="F159" s="120"/>
      <c r="G159" s="120"/>
      <c r="H159" s="120"/>
      <c r="I159" s="120"/>
      <c r="J159" s="120"/>
      <c r="K159" s="120"/>
      <c r="L159" s="120"/>
      <c r="M159" s="120"/>
      <c r="N159" s="120"/>
      <c r="O159" s="120"/>
      <c r="P159" s="120"/>
    </row>
    <row r="160" spans="1:16" ht="15.75" x14ac:dyDescent="0.25">
      <c r="A160" s="120"/>
      <c r="B160" s="120"/>
      <c r="C160" s="120"/>
      <c r="D160" s="120"/>
      <c r="E160" s="120"/>
      <c r="F160" s="120"/>
      <c r="G160" s="120"/>
      <c r="H160" s="120"/>
      <c r="I160" s="120"/>
      <c r="J160" s="120"/>
      <c r="K160" s="120"/>
      <c r="L160" s="120"/>
      <c r="M160" s="120"/>
      <c r="N160" s="120"/>
      <c r="O160" s="120"/>
      <c r="P160" s="120"/>
    </row>
    <row r="161" spans="1:16" ht="15.75" x14ac:dyDescent="0.25">
      <c r="A161" s="120"/>
      <c r="B161" s="120"/>
      <c r="C161" s="120"/>
      <c r="D161" s="120"/>
      <c r="E161" s="120"/>
      <c r="F161" s="120"/>
      <c r="G161" s="120"/>
      <c r="H161" s="120"/>
      <c r="I161" s="120"/>
      <c r="J161" s="120"/>
      <c r="K161" s="120"/>
      <c r="L161" s="120"/>
      <c r="M161" s="120"/>
      <c r="N161" s="120"/>
      <c r="O161" s="120"/>
      <c r="P161" s="120"/>
    </row>
    <row r="162" spans="1:16" ht="15.75" x14ac:dyDescent="0.25">
      <c r="A162" s="120"/>
      <c r="B162" s="120"/>
      <c r="C162" s="120"/>
      <c r="D162" s="120"/>
      <c r="E162" s="120"/>
      <c r="F162" s="120"/>
      <c r="G162" s="120"/>
      <c r="H162" s="120"/>
      <c r="I162" s="120"/>
      <c r="J162" s="120"/>
      <c r="K162" s="120"/>
      <c r="L162" s="120"/>
      <c r="M162" s="120"/>
      <c r="N162" s="120"/>
      <c r="O162" s="120"/>
      <c r="P162" s="120"/>
    </row>
    <row r="163" spans="1:16" ht="15.75" x14ac:dyDescent="0.25">
      <c r="A163" s="120"/>
      <c r="B163" s="120"/>
      <c r="C163" s="120"/>
      <c r="D163" s="120"/>
      <c r="E163" s="120"/>
      <c r="F163" s="120"/>
      <c r="G163" s="120"/>
      <c r="H163" s="120"/>
      <c r="I163" s="120"/>
      <c r="J163" s="120"/>
      <c r="K163" s="120"/>
      <c r="L163" s="120"/>
      <c r="M163" s="120"/>
      <c r="N163" s="120"/>
      <c r="O163" s="120"/>
      <c r="P163" s="120"/>
    </row>
    <row r="164" spans="1:16" ht="15.75" x14ac:dyDescent="0.25">
      <c r="A164" s="120"/>
      <c r="B164" s="120"/>
      <c r="C164" s="120"/>
      <c r="D164" s="120"/>
      <c r="E164" s="120"/>
      <c r="F164" s="120"/>
      <c r="G164" s="120"/>
      <c r="H164" s="120"/>
      <c r="I164" s="120"/>
      <c r="J164" s="120"/>
      <c r="K164" s="120"/>
      <c r="L164" s="120"/>
      <c r="M164" s="120"/>
      <c r="N164" s="120"/>
      <c r="O164" s="120"/>
      <c r="P164" s="120"/>
    </row>
    <row r="165" spans="1:16" ht="15.75" x14ac:dyDescent="0.25">
      <c r="A165" s="120"/>
      <c r="B165" s="120"/>
      <c r="C165" s="120"/>
      <c r="D165" s="120"/>
      <c r="E165" s="120"/>
      <c r="F165" s="120"/>
      <c r="G165" s="120"/>
      <c r="H165" s="120"/>
      <c r="I165" s="120"/>
      <c r="J165" s="120"/>
      <c r="K165" s="120"/>
      <c r="L165" s="120"/>
      <c r="M165" s="120"/>
      <c r="N165" s="120"/>
      <c r="O165" s="120"/>
      <c r="P165" s="120"/>
    </row>
    <row r="166" spans="1:16" ht="15.75" x14ac:dyDescent="0.25">
      <c r="A166" s="120"/>
      <c r="B166" s="120"/>
      <c r="C166" s="120"/>
      <c r="D166" s="120"/>
      <c r="E166" s="120"/>
      <c r="F166" s="120"/>
      <c r="G166" s="120"/>
      <c r="H166" s="120"/>
      <c r="I166" s="120"/>
      <c r="J166" s="120"/>
      <c r="K166" s="120"/>
      <c r="L166" s="120"/>
      <c r="M166" s="120"/>
      <c r="N166" s="120"/>
      <c r="O166" s="120"/>
      <c r="P166" s="120"/>
    </row>
    <row r="167" spans="1:16" ht="15.75" x14ac:dyDescent="0.25">
      <c r="A167" s="120"/>
      <c r="B167" s="120"/>
      <c r="C167" s="120"/>
      <c r="D167" s="120"/>
      <c r="E167" s="120"/>
      <c r="F167" s="120"/>
      <c r="G167" s="120"/>
      <c r="H167" s="120"/>
      <c r="I167" s="120"/>
      <c r="J167" s="120"/>
      <c r="K167" s="120"/>
      <c r="L167" s="120"/>
      <c r="M167" s="120"/>
      <c r="N167" s="120"/>
      <c r="O167" s="120"/>
      <c r="P167" s="120"/>
    </row>
    <row r="168" spans="1:16" ht="15.75" x14ac:dyDescent="0.25">
      <c r="A168" s="120"/>
      <c r="B168" s="120"/>
      <c r="C168" s="120"/>
      <c r="D168" s="120"/>
      <c r="E168" s="120"/>
      <c r="F168" s="120"/>
      <c r="G168" s="120"/>
      <c r="H168" s="120"/>
      <c r="I168" s="120"/>
      <c r="J168" s="120"/>
      <c r="K168" s="120"/>
      <c r="L168" s="120"/>
      <c r="M168" s="120"/>
      <c r="N168" s="120"/>
      <c r="O168" s="120"/>
      <c r="P168" s="120"/>
    </row>
    <row r="169" spans="1:16" ht="15.75" x14ac:dyDescent="0.25">
      <c r="A169" s="120"/>
      <c r="B169" s="120"/>
      <c r="C169" s="120"/>
      <c r="D169" s="120"/>
      <c r="E169" s="120"/>
      <c r="F169" s="120"/>
      <c r="G169" s="120"/>
      <c r="H169" s="120"/>
      <c r="I169" s="120"/>
      <c r="J169" s="120"/>
      <c r="K169" s="120"/>
      <c r="L169" s="120"/>
      <c r="M169" s="120"/>
      <c r="N169" s="120"/>
      <c r="O169" s="120"/>
      <c r="P169" s="120"/>
    </row>
    <row r="170" spans="1:16" ht="15.75" x14ac:dyDescent="0.25">
      <c r="A170" s="120"/>
      <c r="B170" s="120"/>
      <c r="C170" s="120"/>
      <c r="D170" s="120"/>
      <c r="E170" s="120"/>
      <c r="F170" s="120"/>
      <c r="G170" s="120"/>
      <c r="H170" s="120"/>
      <c r="I170" s="120"/>
      <c r="J170" s="120"/>
      <c r="K170" s="120"/>
      <c r="L170" s="120"/>
      <c r="M170" s="120"/>
      <c r="N170" s="120"/>
      <c r="O170" s="120"/>
      <c r="P170" s="120"/>
    </row>
    <row r="171" spans="1:16" ht="15.75" x14ac:dyDescent="0.25">
      <c r="A171" s="120"/>
      <c r="B171" s="120"/>
      <c r="C171" s="120"/>
      <c r="D171" s="120"/>
      <c r="E171" s="120"/>
      <c r="F171" s="120"/>
      <c r="G171" s="120"/>
      <c r="H171" s="120"/>
      <c r="I171" s="120"/>
      <c r="J171" s="120"/>
      <c r="K171" s="120"/>
      <c r="L171" s="120"/>
      <c r="M171" s="120"/>
      <c r="N171" s="120"/>
      <c r="O171" s="120"/>
      <c r="P171" s="120"/>
    </row>
    <row r="172" spans="1:16" ht="15.75" x14ac:dyDescent="0.25">
      <c r="A172" s="120"/>
      <c r="B172" s="120"/>
      <c r="C172" s="120"/>
      <c r="D172" s="120"/>
      <c r="E172" s="120"/>
      <c r="F172" s="120"/>
      <c r="G172" s="120"/>
      <c r="H172" s="120"/>
      <c r="I172" s="120"/>
      <c r="J172" s="120"/>
      <c r="K172" s="120"/>
      <c r="L172" s="120"/>
      <c r="M172" s="120"/>
      <c r="N172" s="120"/>
      <c r="O172" s="120"/>
      <c r="P172" s="120"/>
    </row>
    <row r="173" spans="1:16" ht="15.75" x14ac:dyDescent="0.25">
      <c r="A173" s="120"/>
      <c r="B173" s="120"/>
      <c r="C173" s="120"/>
      <c r="D173" s="120"/>
      <c r="E173" s="120"/>
      <c r="F173" s="120"/>
      <c r="G173" s="120"/>
      <c r="H173" s="120"/>
      <c r="I173" s="120"/>
      <c r="J173" s="120"/>
      <c r="K173" s="120"/>
      <c r="L173" s="120"/>
      <c r="M173" s="120"/>
      <c r="N173" s="120"/>
      <c r="O173" s="120"/>
      <c r="P173" s="120"/>
    </row>
    <row r="174" spans="1:16" ht="15.75" x14ac:dyDescent="0.25">
      <c r="A174" s="120"/>
      <c r="B174" s="120"/>
      <c r="C174" s="120"/>
      <c r="D174" s="120"/>
      <c r="E174" s="120"/>
      <c r="F174" s="120"/>
      <c r="G174" s="120"/>
      <c r="H174" s="120"/>
      <c r="I174" s="120"/>
      <c r="J174" s="120"/>
      <c r="K174" s="120"/>
      <c r="L174" s="120"/>
      <c r="M174" s="120"/>
      <c r="N174" s="120"/>
      <c r="O174" s="120"/>
      <c r="P174" s="120"/>
    </row>
    <row r="175" spans="1:16" ht="15.75" x14ac:dyDescent="0.25">
      <c r="A175" s="120"/>
      <c r="B175" s="120"/>
      <c r="C175" s="120"/>
      <c r="D175" s="120"/>
      <c r="E175" s="120"/>
      <c r="F175" s="120"/>
      <c r="G175" s="120"/>
      <c r="H175" s="120"/>
      <c r="I175" s="120"/>
      <c r="J175" s="120"/>
      <c r="K175" s="120"/>
      <c r="L175" s="120"/>
      <c r="M175" s="120"/>
      <c r="N175" s="120"/>
      <c r="O175" s="120"/>
      <c r="P175" s="120"/>
    </row>
    <row r="176" spans="1:16" ht="15.75" x14ac:dyDescent="0.25">
      <c r="A176" s="120"/>
      <c r="B176" s="120"/>
      <c r="C176" s="120"/>
      <c r="D176" s="120"/>
      <c r="E176" s="120"/>
      <c r="F176" s="120"/>
      <c r="G176" s="120"/>
      <c r="H176" s="120"/>
      <c r="I176" s="120"/>
      <c r="J176" s="120"/>
      <c r="K176" s="120"/>
      <c r="L176" s="120"/>
      <c r="M176" s="120"/>
      <c r="N176" s="120"/>
      <c r="O176" s="120"/>
      <c r="P176" s="120"/>
    </row>
    <row r="177" spans="1:16" ht="15.75" x14ac:dyDescent="0.25">
      <c r="A177" s="120"/>
      <c r="B177" s="120"/>
      <c r="C177" s="120"/>
      <c r="D177" s="120"/>
      <c r="E177" s="120"/>
      <c r="F177" s="120"/>
      <c r="G177" s="120"/>
      <c r="H177" s="120"/>
      <c r="I177" s="120"/>
      <c r="J177" s="120"/>
      <c r="K177" s="120"/>
      <c r="L177" s="120"/>
      <c r="M177" s="120"/>
      <c r="N177" s="120"/>
      <c r="O177" s="120"/>
      <c r="P177" s="120"/>
    </row>
    <row r="178" spans="1:16" ht="15.75" x14ac:dyDescent="0.25">
      <c r="A178" s="120"/>
      <c r="B178" s="120"/>
      <c r="C178" s="120"/>
      <c r="D178" s="120"/>
      <c r="E178" s="120"/>
      <c r="F178" s="120"/>
      <c r="G178" s="120"/>
      <c r="H178" s="120"/>
      <c r="I178" s="120"/>
      <c r="J178" s="120"/>
      <c r="K178" s="120"/>
      <c r="L178" s="120"/>
      <c r="M178" s="120"/>
      <c r="N178" s="120"/>
      <c r="O178" s="120"/>
      <c r="P178" s="120"/>
    </row>
    <row r="179" spans="1:16" ht="15.75" x14ac:dyDescent="0.25">
      <c r="A179" s="120"/>
      <c r="B179" s="120"/>
      <c r="C179" s="120"/>
      <c r="D179" s="120"/>
      <c r="E179" s="120"/>
      <c r="F179" s="120"/>
      <c r="G179" s="120"/>
      <c r="H179" s="120"/>
      <c r="I179" s="120"/>
      <c r="J179" s="120"/>
      <c r="K179" s="120"/>
      <c r="L179" s="120"/>
      <c r="M179" s="120"/>
      <c r="N179" s="120"/>
      <c r="O179" s="120"/>
      <c r="P179" s="120"/>
    </row>
    <row r="180" spans="1:16" ht="15.75" x14ac:dyDescent="0.25">
      <c r="A180" s="120"/>
      <c r="B180" s="120"/>
      <c r="C180" s="120"/>
      <c r="D180" s="120"/>
      <c r="E180" s="120"/>
      <c r="F180" s="120"/>
      <c r="G180" s="120"/>
      <c r="H180" s="120"/>
      <c r="I180" s="120"/>
      <c r="J180" s="120"/>
      <c r="K180" s="120"/>
      <c r="L180" s="120"/>
      <c r="M180" s="120"/>
      <c r="N180" s="120"/>
      <c r="O180" s="120"/>
      <c r="P180" s="120"/>
    </row>
    <row r="181" spans="1:16" ht="15.75" x14ac:dyDescent="0.25">
      <c r="A181" s="120"/>
      <c r="B181" s="120"/>
      <c r="C181" s="120"/>
      <c r="D181" s="120"/>
      <c r="E181" s="120"/>
      <c r="F181" s="120"/>
      <c r="G181" s="120"/>
      <c r="H181" s="120"/>
      <c r="I181" s="120"/>
      <c r="J181" s="120"/>
      <c r="K181" s="120"/>
      <c r="L181" s="120"/>
      <c r="M181" s="120"/>
      <c r="N181" s="120"/>
      <c r="O181" s="120"/>
      <c r="P181" s="120"/>
    </row>
    <row r="182" spans="1:16" ht="15.75" x14ac:dyDescent="0.25">
      <c r="A182" s="120"/>
      <c r="B182" s="120"/>
      <c r="C182" s="120"/>
      <c r="D182" s="120"/>
      <c r="E182" s="120"/>
      <c r="F182" s="120"/>
      <c r="G182" s="120"/>
      <c r="H182" s="120"/>
      <c r="I182" s="120"/>
      <c r="J182" s="120"/>
      <c r="K182" s="120"/>
      <c r="L182" s="120"/>
      <c r="M182" s="120"/>
      <c r="N182" s="120"/>
      <c r="O182" s="120"/>
      <c r="P182" s="120"/>
    </row>
    <row r="183" spans="1:16" ht="15.75" x14ac:dyDescent="0.25">
      <c r="A183" s="120"/>
      <c r="B183" s="120"/>
      <c r="C183" s="120"/>
      <c r="D183" s="120"/>
      <c r="E183" s="120"/>
      <c r="F183" s="120"/>
      <c r="G183" s="120"/>
      <c r="H183" s="120"/>
      <c r="I183" s="120"/>
      <c r="J183" s="120"/>
      <c r="K183" s="120"/>
      <c r="L183" s="120"/>
      <c r="M183" s="120"/>
      <c r="N183" s="120"/>
      <c r="O183" s="120"/>
      <c r="P183" s="120"/>
    </row>
    <row r="184" spans="1:16" ht="15.75" x14ac:dyDescent="0.25">
      <c r="A184" s="120"/>
      <c r="B184" s="120"/>
      <c r="C184" s="120"/>
      <c r="D184" s="120"/>
      <c r="E184" s="120"/>
      <c r="F184" s="120"/>
      <c r="G184" s="120"/>
      <c r="H184" s="120"/>
      <c r="I184" s="120"/>
      <c r="J184" s="120"/>
      <c r="K184" s="120"/>
      <c r="L184" s="120"/>
      <c r="M184" s="120"/>
      <c r="N184" s="120"/>
      <c r="O184" s="120"/>
      <c r="P184" s="120"/>
    </row>
    <row r="185" spans="1:16" ht="15.75" x14ac:dyDescent="0.25">
      <c r="A185" s="120"/>
      <c r="B185" s="120"/>
      <c r="C185" s="120"/>
      <c r="D185" s="120"/>
      <c r="E185" s="120"/>
      <c r="F185" s="120"/>
      <c r="G185" s="120"/>
      <c r="H185" s="120"/>
      <c r="I185" s="120"/>
      <c r="J185" s="120"/>
      <c r="K185" s="120"/>
      <c r="L185" s="120"/>
      <c r="M185" s="120"/>
      <c r="N185" s="120"/>
      <c r="O185" s="120"/>
      <c r="P185" s="120"/>
    </row>
    <row r="186" spans="1:16" ht="15.75" x14ac:dyDescent="0.25">
      <c r="A186" s="120"/>
      <c r="B186" s="120"/>
      <c r="C186" s="120"/>
      <c r="D186" s="120"/>
      <c r="E186" s="120"/>
      <c r="F186" s="120"/>
      <c r="G186" s="120"/>
      <c r="H186" s="120"/>
      <c r="I186" s="120"/>
      <c r="J186" s="120"/>
      <c r="K186" s="120"/>
      <c r="L186" s="120"/>
      <c r="M186" s="120"/>
      <c r="N186" s="120"/>
      <c r="O186" s="120"/>
      <c r="P186" s="120"/>
    </row>
    <row r="187" spans="1:16" ht="15.75" x14ac:dyDescent="0.25">
      <c r="A187" s="120"/>
      <c r="B187" s="120"/>
      <c r="C187" s="120"/>
      <c r="D187" s="120"/>
      <c r="E187" s="120"/>
      <c r="F187" s="120"/>
      <c r="G187" s="120"/>
      <c r="H187" s="120"/>
      <c r="I187" s="120"/>
      <c r="J187" s="120"/>
      <c r="K187" s="120"/>
      <c r="L187" s="120"/>
      <c r="M187" s="120"/>
      <c r="N187" s="120"/>
      <c r="O187" s="120"/>
      <c r="P187" s="120"/>
    </row>
    <row r="188" spans="1:16" ht="15.75" x14ac:dyDescent="0.25">
      <c r="A188" s="120"/>
      <c r="B188" s="120"/>
      <c r="C188" s="120"/>
      <c r="D188" s="120"/>
      <c r="E188" s="120"/>
      <c r="F188" s="120"/>
      <c r="G188" s="120"/>
      <c r="H188" s="120"/>
      <c r="I188" s="120"/>
      <c r="J188" s="120"/>
      <c r="K188" s="120"/>
      <c r="L188" s="120"/>
      <c r="M188" s="120"/>
      <c r="N188" s="120"/>
      <c r="O188" s="120"/>
      <c r="P188" s="120"/>
    </row>
    <row r="189" spans="1:16" ht="15.75" x14ac:dyDescent="0.25">
      <c r="A189" s="120"/>
      <c r="B189" s="120"/>
      <c r="C189" s="120"/>
      <c r="D189" s="120"/>
      <c r="E189" s="120"/>
      <c r="F189" s="120"/>
      <c r="G189" s="120"/>
      <c r="H189" s="120"/>
      <c r="I189" s="120"/>
      <c r="J189" s="120"/>
      <c r="K189" s="120"/>
      <c r="L189" s="120"/>
      <c r="M189" s="120"/>
      <c r="N189" s="120"/>
      <c r="O189" s="120"/>
      <c r="P189" s="120"/>
    </row>
    <row r="190" spans="1:16" ht="15.75" x14ac:dyDescent="0.25">
      <c r="A190" s="120"/>
      <c r="B190" s="120"/>
      <c r="C190" s="120"/>
      <c r="D190" s="120"/>
      <c r="E190" s="120"/>
      <c r="F190" s="120"/>
      <c r="G190" s="120"/>
      <c r="H190" s="120"/>
      <c r="I190" s="120"/>
      <c r="J190" s="120"/>
      <c r="K190" s="120"/>
      <c r="L190" s="120"/>
      <c r="M190" s="120"/>
      <c r="N190" s="120"/>
      <c r="O190" s="120"/>
      <c r="P190" s="120"/>
    </row>
    <row r="191" spans="1:16" ht="15.75" x14ac:dyDescent="0.25">
      <c r="A191" s="120"/>
      <c r="B191" s="120"/>
      <c r="C191" s="120"/>
      <c r="D191" s="120"/>
      <c r="E191" s="120"/>
      <c r="F191" s="120"/>
      <c r="G191" s="120"/>
      <c r="H191" s="120"/>
      <c r="I191" s="120"/>
      <c r="J191" s="120"/>
      <c r="K191" s="120"/>
      <c r="L191" s="120"/>
      <c r="M191" s="120"/>
      <c r="N191" s="120"/>
      <c r="O191" s="120"/>
      <c r="P191" s="120"/>
    </row>
    <row r="192" spans="1:16" ht="15.75" x14ac:dyDescent="0.25">
      <c r="A192" s="120"/>
      <c r="B192" s="120"/>
      <c r="C192" s="120"/>
      <c r="D192" s="120"/>
      <c r="E192" s="120"/>
      <c r="F192" s="120"/>
      <c r="G192" s="120"/>
      <c r="H192" s="120"/>
      <c r="I192" s="120"/>
      <c r="J192" s="120"/>
      <c r="K192" s="120"/>
      <c r="L192" s="120"/>
      <c r="M192" s="120"/>
      <c r="N192" s="120"/>
      <c r="O192" s="120"/>
      <c r="P192" s="120"/>
    </row>
    <row r="193" spans="1:16" ht="15.75" x14ac:dyDescent="0.25">
      <c r="A193" s="120"/>
      <c r="B193" s="120"/>
      <c r="C193" s="120"/>
      <c r="D193" s="120"/>
      <c r="E193" s="120"/>
      <c r="F193" s="120"/>
      <c r="G193" s="120"/>
      <c r="H193" s="120"/>
      <c r="I193" s="120"/>
      <c r="J193" s="120"/>
      <c r="K193" s="120"/>
      <c r="L193" s="120"/>
      <c r="M193" s="120"/>
      <c r="N193" s="120"/>
      <c r="O193" s="120"/>
      <c r="P193" s="120"/>
    </row>
    <row r="194" spans="1:16" ht="15.75" x14ac:dyDescent="0.25">
      <c r="A194" s="120"/>
      <c r="B194" s="120"/>
      <c r="C194" s="120"/>
      <c r="D194" s="120"/>
      <c r="E194" s="120"/>
      <c r="F194" s="120"/>
      <c r="G194" s="120"/>
      <c r="H194" s="120"/>
      <c r="I194" s="120"/>
      <c r="J194" s="120"/>
      <c r="K194" s="120"/>
      <c r="L194" s="120"/>
      <c r="M194" s="120"/>
      <c r="N194" s="120"/>
      <c r="O194" s="120"/>
      <c r="P194" s="120"/>
    </row>
    <row r="195" spans="1:16" ht="15.75" x14ac:dyDescent="0.25">
      <c r="A195" s="120"/>
      <c r="B195" s="120"/>
      <c r="C195" s="120"/>
      <c r="D195" s="120"/>
      <c r="E195" s="120"/>
      <c r="F195" s="120"/>
      <c r="G195" s="120"/>
      <c r="H195" s="120"/>
      <c r="I195" s="120"/>
      <c r="J195" s="120"/>
      <c r="K195" s="120"/>
      <c r="L195" s="120"/>
      <c r="M195" s="120"/>
      <c r="N195" s="120"/>
      <c r="O195" s="120"/>
      <c r="P195" s="120"/>
    </row>
    <row r="196" spans="1:16" ht="15.75" x14ac:dyDescent="0.25">
      <c r="A196" s="120"/>
      <c r="B196" s="120"/>
      <c r="C196" s="120"/>
      <c r="D196" s="120"/>
      <c r="E196" s="120"/>
      <c r="F196" s="120"/>
      <c r="G196" s="120"/>
      <c r="H196" s="120"/>
      <c r="I196" s="120"/>
      <c r="J196" s="120"/>
      <c r="K196" s="120"/>
      <c r="L196" s="120"/>
      <c r="M196" s="120"/>
      <c r="N196" s="120"/>
      <c r="O196" s="120"/>
      <c r="P196" s="120"/>
    </row>
    <row r="197" spans="1:16" ht="15.75" x14ac:dyDescent="0.25">
      <c r="A197" s="120"/>
      <c r="B197" s="120"/>
      <c r="C197" s="120"/>
      <c r="D197" s="120"/>
      <c r="E197" s="120"/>
      <c r="F197" s="120"/>
      <c r="G197" s="120"/>
      <c r="H197" s="120"/>
      <c r="I197" s="120"/>
      <c r="J197" s="120"/>
      <c r="K197" s="120"/>
      <c r="L197" s="120"/>
      <c r="M197" s="120"/>
      <c r="N197" s="120"/>
      <c r="O197" s="120"/>
      <c r="P197" s="120"/>
    </row>
    <row r="198" spans="1:16" ht="15.75" x14ac:dyDescent="0.25">
      <c r="A198" s="120"/>
      <c r="B198" s="120"/>
      <c r="C198" s="120"/>
      <c r="D198" s="120"/>
      <c r="E198" s="120"/>
      <c r="F198" s="120"/>
      <c r="G198" s="120"/>
      <c r="H198" s="120"/>
      <c r="I198" s="120"/>
      <c r="J198" s="120"/>
      <c r="K198" s="120"/>
      <c r="L198" s="120"/>
      <c r="M198" s="120"/>
      <c r="N198" s="120"/>
      <c r="O198" s="120"/>
      <c r="P198" s="120"/>
    </row>
    <row r="199" spans="1:16" ht="15.75" x14ac:dyDescent="0.25">
      <c r="A199" s="120"/>
      <c r="B199" s="120"/>
      <c r="C199" s="120"/>
      <c r="D199" s="120"/>
      <c r="E199" s="120"/>
      <c r="F199" s="120"/>
      <c r="G199" s="120"/>
      <c r="H199" s="120"/>
      <c r="I199" s="120"/>
      <c r="J199" s="120"/>
      <c r="K199" s="120"/>
      <c r="L199" s="120"/>
      <c r="M199" s="120"/>
      <c r="N199" s="120"/>
      <c r="O199" s="120"/>
      <c r="P199" s="120"/>
    </row>
    <row r="200" spans="1:16" ht="15.75" x14ac:dyDescent="0.25">
      <c r="A200" s="120"/>
      <c r="B200" s="120"/>
      <c r="C200" s="120"/>
      <c r="D200" s="120"/>
      <c r="E200" s="120"/>
      <c r="F200" s="120"/>
      <c r="G200" s="120"/>
      <c r="H200" s="120"/>
      <c r="I200" s="120"/>
      <c r="J200" s="120"/>
      <c r="K200" s="120"/>
      <c r="L200" s="120"/>
      <c r="M200" s="120"/>
      <c r="N200" s="120"/>
      <c r="O200" s="120"/>
      <c r="P200" s="120"/>
    </row>
    <row r="201" spans="1:16" ht="15.75" x14ac:dyDescent="0.25">
      <c r="A201" s="120"/>
      <c r="B201" s="120"/>
      <c r="C201" s="120"/>
      <c r="D201" s="120"/>
      <c r="E201" s="120"/>
      <c r="F201" s="120"/>
      <c r="G201" s="120"/>
      <c r="H201" s="120"/>
      <c r="I201" s="120"/>
      <c r="J201" s="120"/>
      <c r="K201" s="120"/>
      <c r="L201" s="120"/>
      <c r="M201" s="120"/>
      <c r="N201" s="120"/>
      <c r="O201" s="120"/>
      <c r="P201" s="120"/>
    </row>
    <row r="202" spans="1:16" ht="15.75" x14ac:dyDescent="0.25">
      <c r="A202" s="120"/>
      <c r="B202" s="120"/>
      <c r="C202" s="120"/>
      <c r="D202" s="120"/>
      <c r="E202" s="120"/>
      <c r="F202" s="120"/>
      <c r="G202" s="120"/>
      <c r="H202" s="120"/>
      <c r="I202" s="120"/>
      <c r="J202" s="120"/>
      <c r="K202" s="120"/>
      <c r="L202" s="120"/>
      <c r="M202" s="120"/>
      <c r="N202" s="120"/>
      <c r="O202" s="120"/>
      <c r="P202" s="120"/>
    </row>
    <row r="203" spans="1:16" ht="15.75" x14ac:dyDescent="0.25">
      <c r="A203" s="120"/>
      <c r="B203" s="120"/>
      <c r="C203" s="120"/>
      <c r="D203" s="120"/>
      <c r="E203" s="120"/>
      <c r="F203" s="120"/>
      <c r="G203" s="120"/>
      <c r="H203" s="120"/>
      <c r="I203" s="120"/>
      <c r="J203" s="120"/>
      <c r="K203" s="120"/>
      <c r="L203" s="120"/>
      <c r="M203" s="120"/>
      <c r="N203" s="120"/>
      <c r="O203" s="120"/>
      <c r="P203" s="120"/>
    </row>
    <row r="204" spans="1:16" ht="15.75" x14ac:dyDescent="0.25">
      <c r="A204" s="120"/>
      <c r="B204" s="120"/>
      <c r="C204" s="120"/>
      <c r="D204" s="120"/>
      <c r="E204" s="120"/>
      <c r="F204" s="120"/>
      <c r="G204" s="120"/>
      <c r="H204" s="120"/>
      <c r="I204" s="120"/>
      <c r="J204" s="120"/>
      <c r="K204" s="120"/>
      <c r="L204" s="120"/>
      <c r="M204" s="120"/>
      <c r="N204" s="120"/>
      <c r="O204" s="120"/>
      <c r="P204" s="120"/>
    </row>
    <row r="205" spans="1:16" ht="15.75" x14ac:dyDescent="0.25">
      <c r="A205" s="120"/>
      <c r="B205" s="120"/>
      <c r="C205" s="120"/>
      <c r="D205" s="120"/>
      <c r="E205" s="120"/>
      <c r="F205" s="120"/>
      <c r="G205" s="120"/>
      <c r="H205" s="120"/>
      <c r="I205" s="120"/>
      <c r="J205" s="120"/>
      <c r="K205" s="120"/>
      <c r="L205" s="120"/>
      <c r="M205" s="120"/>
      <c r="N205" s="120"/>
      <c r="O205" s="120"/>
      <c r="P205" s="120"/>
    </row>
    <row r="206" spans="1:16" ht="15.75" x14ac:dyDescent="0.25">
      <c r="A206" s="120"/>
      <c r="B206" s="120"/>
      <c r="C206" s="120"/>
      <c r="D206" s="120"/>
      <c r="E206" s="120"/>
      <c r="F206" s="120"/>
      <c r="G206" s="120"/>
      <c r="H206" s="120"/>
      <c r="I206" s="120"/>
      <c r="J206" s="120"/>
      <c r="K206" s="120"/>
      <c r="L206" s="120"/>
      <c r="M206" s="120"/>
      <c r="N206" s="120"/>
      <c r="O206" s="120"/>
      <c r="P206" s="120"/>
    </row>
    <row r="207" spans="1:16" ht="15.75" x14ac:dyDescent="0.25">
      <c r="A207" s="120"/>
      <c r="B207" s="120"/>
      <c r="C207" s="120"/>
      <c r="D207" s="120"/>
      <c r="E207" s="120"/>
      <c r="F207" s="120"/>
      <c r="G207" s="120"/>
      <c r="H207" s="120"/>
      <c r="I207" s="120"/>
      <c r="J207" s="120"/>
      <c r="K207" s="120"/>
      <c r="L207" s="120"/>
      <c r="M207" s="120"/>
      <c r="N207" s="120"/>
      <c r="O207" s="120"/>
      <c r="P207" s="120"/>
    </row>
    <row r="208" spans="1:16" ht="15.75" x14ac:dyDescent="0.25">
      <c r="A208" s="120"/>
      <c r="B208" s="120"/>
      <c r="C208" s="120"/>
      <c r="D208" s="120"/>
      <c r="E208" s="120"/>
      <c r="F208" s="120"/>
      <c r="G208" s="120"/>
      <c r="H208" s="120"/>
      <c r="I208" s="120"/>
      <c r="J208" s="120"/>
      <c r="K208" s="120"/>
      <c r="L208" s="120"/>
      <c r="M208" s="120"/>
      <c r="N208" s="120"/>
      <c r="O208" s="120"/>
      <c r="P208" s="120"/>
    </row>
    <row r="209" spans="1:16" ht="15.75" x14ac:dyDescent="0.25">
      <c r="A209" s="120"/>
      <c r="B209" s="120"/>
      <c r="C209" s="120"/>
      <c r="D209" s="120"/>
      <c r="E209" s="120"/>
      <c r="F209" s="120"/>
      <c r="G209" s="120"/>
      <c r="H209" s="120"/>
      <c r="I209" s="120"/>
      <c r="J209" s="120"/>
      <c r="K209" s="120"/>
      <c r="L209" s="120"/>
      <c r="M209" s="120"/>
      <c r="N209" s="120"/>
      <c r="O209" s="120"/>
      <c r="P209" s="120"/>
    </row>
    <row r="210" spans="1:16" ht="15.75" x14ac:dyDescent="0.25">
      <c r="A210" s="120"/>
      <c r="B210" s="120"/>
      <c r="C210" s="120"/>
      <c r="D210" s="120"/>
      <c r="E210" s="120"/>
      <c r="F210" s="120"/>
      <c r="G210" s="120"/>
      <c r="H210" s="120"/>
      <c r="I210" s="120"/>
      <c r="J210" s="120"/>
      <c r="K210" s="120"/>
      <c r="L210" s="120"/>
      <c r="M210" s="120"/>
      <c r="N210" s="120"/>
      <c r="O210" s="120"/>
      <c r="P210" s="120"/>
    </row>
    <row r="211" spans="1:16" ht="15.75" x14ac:dyDescent="0.25">
      <c r="A211" s="120"/>
      <c r="B211" s="120"/>
      <c r="C211" s="120"/>
      <c r="D211" s="120"/>
      <c r="E211" s="120"/>
      <c r="F211" s="120"/>
      <c r="G211" s="120"/>
      <c r="H211" s="120"/>
      <c r="I211" s="120"/>
      <c r="J211" s="120"/>
      <c r="K211" s="120"/>
      <c r="L211" s="120"/>
      <c r="M211" s="120"/>
      <c r="N211" s="120"/>
      <c r="O211" s="120"/>
      <c r="P211" s="120"/>
    </row>
    <row r="212" spans="1:16" ht="15.75" x14ac:dyDescent="0.25">
      <c r="A212" s="120"/>
      <c r="B212" s="120"/>
      <c r="C212" s="120"/>
      <c r="D212" s="120"/>
      <c r="E212" s="120"/>
      <c r="F212" s="120"/>
      <c r="G212" s="120"/>
      <c r="H212" s="120"/>
      <c r="I212" s="120"/>
      <c r="J212" s="120"/>
      <c r="K212" s="120"/>
      <c r="L212" s="120"/>
      <c r="M212" s="120"/>
      <c r="N212" s="120"/>
      <c r="O212" s="120"/>
      <c r="P212" s="120"/>
    </row>
    <row r="213" spans="1:16" ht="15.75" x14ac:dyDescent="0.25">
      <c r="A213" s="120"/>
      <c r="B213" s="120"/>
      <c r="C213" s="120"/>
      <c r="D213" s="120"/>
      <c r="E213" s="120"/>
      <c r="F213" s="120"/>
      <c r="G213" s="120"/>
      <c r="H213" s="120"/>
      <c r="I213" s="120"/>
      <c r="J213" s="120"/>
      <c r="K213" s="120"/>
      <c r="L213" s="120"/>
      <c r="M213" s="120"/>
      <c r="N213" s="120"/>
      <c r="O213" s="120"/>
      <c r="P213" s="120"/>
    </row>
    <row r="214" spans="1:16" ht="15.75" x14ac:dyDescent="0.25">
      <c r="A214" s="120"/>
      <c r="B214" s="120"/>
      <c r="C214" s="120"/>
      <c r="D214" s="120"/>
      <c r="E214" s="120"/>
      <c r="F214" s="120"/>
      <c r="G214" s="120"/>
      <c r="H214" s="120"/>
      <c r="I214" s="120"/>
      <c r="J214" s="120"/>
      <c r="K214" s="120"/>
      <c r="L214" s="120"/>
      <c r="M214" s="120"/>
      <c r="N214" s="120"/>
      <c r="O214" s="120"/>
      <c r="P214" s="120"/>
    </row>
    <row r="215" spans="1:16" ht="15.75" x14ac:dyDescent="0.25">
      <c r="A215" s="120"/>
      <c r="B215" s="120"/>
      <c r="C215" s="120"/>
      <c r="D215" s="120"/>
      <c r="E215" s="120"/>
      <c r="F215" s="120"/>
      <c r="G215" s="120"/>
      <c r="H215" s="120"/>
      <c r="I215" s="120"/>
      <c r="J215" s="120"/>
      <c r="K215" s="120"/>
      <c r="L215" s="120"/>
      <c r="M215" s="120"/>
      <c r="N215" s="120"/>
      <c r="O215" s="120"/>
      <c r="P215" s="120"/>
    </row>
    <row r="216" spans="1:16" ht="15.75" x14ac:dyDescent="0.25">
      <c r="A216" s="120"/>
      <c r="B216" s="120"/>
      <c r="C216" s="120"/>
      <c r="D216" s="120"/>
      <c r="E216" s="120"/>
      <c r="F216" s="120"/>
      <c r="G216" s="120"/>
      <c r="H216" s="120"/>
      <c r="I216" s="120"/>
      <c r="J216" s="120"/>
      <c r="K216" s="120"/>
      <c r="L216" s="120"/>
      <c r="M216" s="120"/>
      <c r="N216" s="120"/>
      <c r="O216" s="120"/>
      <c r="P216" s="120"/>
    </row>
    <row r="217" spans="1:16" ht="15.75" x14ac:dyDescent="0.25">
      <c r="A217" s="120"/>
      <c r="B217" s="120"/>
      <c r="C217" s="120"/>
      <c r="D217" s="120"/>
      <c r="E217" s="120"/>
      <c r="F217" s="120"/>
      <c r="G217" s="120"/>
      <c r="H217" s="120"/>
      <c r="I217" s="120"/>
      <c r="J217" s="120"/>
      <c r="K217" s="120"/>
      <c r="L217" s="120"/>
      <c r="M217" s="120"/>
      <c r="N217" s="120"/>
      <c r="O217" s="120"/>
      <c r="P217" s="120"/>
    </row>
    <row r="218" spans="1:16" ht="15.75" x14ac:dyDescent="0.25">
      <c r="A218" s="120"/>
      <c r="B218" s="120"/>
      <c r="C218" s="120"/>
      <c r="D218" s="120"/>
      <c r="E218" s="120"/>
      <c r="F218" s="120"/>
      <c r="G218" s="120"/>
      <c r="H218" s="120"/>
      <c r="I218" s="120"/>
      <c r="J218" s="120"/>
      <c r="K218" s="120"/>
      <c r="L218" s="120"/>
      <c r="M218" s="120"/>
      <c r="N218" s="120"/>
      <c r="O218" s="120"/>
      <c r="P218" s="120"/>
    </row>
    <row r="219" spans="1:16" ht="15.75" x14ac:dyDescent="0.25">
      <c r="A219" s="120"/>
      <c r="B219" s="120"/>
      <c r="C219" s="120"/>
      <c r="D219" s="120"/>
      <c r="E219" s="120"/>
      <c r="F219" s="120"/>
      <c r="G219" s="120"/>
      <c r="H219" s="120"/>
      <c r="I219" s="120"/>
      <c r="J219" s="120"/>
      <c r="K219" s="120"/>
      <c r="L219" s="120"/>
      <c r="M219" s="120"/>
      <c r="N219" s="120"/>
      <c r="O219" s="120"/>
      <c r="P219" s="120"/>
    </row>
    <row r="220" spans="1:16" ht="15.75" x14ac:dyDescent="0.25">
      <c r="A220" s="120"/>
      <c r="B220" s="120"/>
      <c r="C220" s="120"/>
      <c r="D220" s="120"/>
      <c r="E220" s="120"/>
      <c r="F220" s="120"/>
      <c r="G220" s="120"/>
      <c r="H220" s="120"/>
      <c r="I220" s="120"/>
      <c r="J220" s="120"/>
      <c r="K220" s="120"/>
      <c r="L220" s="120"/>
      <c r="M220" s="120"/>
      <c r="N220" s="120"/>
      <c r="O220" s="120"/>
      <c r="P220" s="120"/>
    </row>
    <row r="221" spans="1:16" ht="15.75" x14ac:dyDescent="0.25">
      <c r="A221" s="120"/>
      <c r="B221" s="120"/>
      <c r="C221" s="120"/>
      <c r="D221" s="120"/>
      <c r="E221" s="120"/>
      <c r="F221" s="120"/>
      <c r="G221" s="120"/>
      <c r="H221" s="120"/>
      <c r="I221" s="120"/>
      <c r="J221" s="120"/>
      <c r="K221" s="120"/>
      <c r="L221" s="120"/>
      <c r="M221" s="120"/>
      <c r="N221" s="120"/>
      <c r="O221" s="120"/>
      <c r="P221" s="120"/>
    </row>
    <row r="222" spans="1:16" ht="15.75" x14ac:dyDescent="0.25">
      <c r="A222" s="120"/>
      <c r="B222" s="120"/>
      <c r="C222" s="120"/>
      <c r="D222" s="120"/>
      <c r="E222" s="120"/>
      <c r="F222" s="120"/>
      <c r="G222" s="120"/>
      <c r="H222" s="120"/>
      <c r="I222" s="120"/>
      <c r="J222" s="120"/>
      <c r="K222" s="120"/>
      <c r="L222" s="120"/>
      <c r="M222" s="120"/>
      <c r="N222" s="120"/>
      <c r="O222" s="120"/>
      <c r="P222" s="120"/>
    </row>
    <row r="223" spans="1:16" ht="15.75" x14ac:dyDescent="0.25">
      <c r="A223" s="120"/>
      <c r="B223" s="120"/>
      <c r="C223" s="120"/>
      <c r="D223" s="120"/>
      <c r="E223" s="120"/>
      <c r="F223" s="120"/>
      <c r="G223" s="120"/>
      <c r="H223" s="120"/>
      <c r="I223" s="120"/>
      <c r="J223" s="120"/>
      <c r="K223" s="120"/>
      <c r="L223" s="120"/>
      <c r="M223" s="120"/>
      <c r="N223" s="120"/>
      <c r="O223" s="120"/>
      <c r="P223" s="120"/>
    </row>
    <row r="224" spans="1:16" ht="15.75" x14ac:dyDescent="0.25">
      <c r="A224" s="120"/>
      <c r="B224" s="120"/>
      <c r="C224" s="120"/>
      <c r="D224" s="120"/>
      <c r="E224" s="120"/>
      <c r="F224" s="120"/>
      <c r="G224" s="120"/>
      <c r="H224" s="120"/>
      <c r="I224" s="120"/>
      <c r="J224" s="120"/>
      <c r="K224" s="120"/>
      <c r="L224" s="120"/>
      <c r="M224" s="120"/>
      <c r="N224" s="120"/>
      <c r="O224" s="120"/>
      <c r="P224" s="120"/>
    </row>
    <row r="225" spans="1:16" ht="15.75" x14ac:dyDescent="0.25">
      <c r="A225" s="120"/>
      <c r="B225" s="120"/>
      <c r="C225" s="120"/>
      <c r="D225" s="120"/>
      <c r="E225" s="120"/>
      <c r="F225" s="120"/>
      <c r="G225" s="120"/>
      <c r="H225" s="120"/>
      <c r="I225" s="120"/>
      <c r="J225" s="120"/>
      <c r="K225" s="120"/>
      <c r="L225" s="120"/>
      <c r="M225" s="120"/>
      <c r="N225" s="120"/>
      <c r="O225" s="120"/>
      <c r="P225" s="120"/>
    </row>
    <row r="226" spans="1:16" ht="15.75" x14ac:dyDescent="0.25">
      <c r="A226" s="120"/>
      <c r="B226" s="120"/>
      <c r="C226" s="120"/>
      <c r="D226" s="120"/>
      <c r="E226" s="120"/>
      <c r="F226" s="120"/>
      <c r="G226" s="120"/>
      <c r="H226" s="120"/>
      <c r="I226" s="120"/>
      <c r="J226" s="120"/>
      <c r="K226" s="120"/>
      <c r="L226" s="120"/>
      <c r="M226" s="120"/>
      <c r="N226" s="120"/>
      <c r="O226" s="120"/>
      <c r="P226" s="120"/>
    </row>
    <row r="227" spans="1:16" ht="15.75" x14ac:dyDescent="0.25">
      <c r="A227" s="120"/>
      <c r="B227" s="120"/>
      <c r="C227" s="120"/>
      <c r="D227" s="120"/>
      <c r="E227" s="120"/>
      <c r="F227" s="120"/>
      <c r="G227" s="120"/>
      <c r="H227" s="120"/>
      <c r="I227" s="120"/>
      <c r="J227" s="120"/>
      <c r="K227" s="120"/>
      <c r="L227" s="120"/>
      <c r="M227" s="120"/>
      <c r="N227" s="120"/>
      <c r="O227" s="120"/>
      <c r="P227" s="120"/>
    </row>
    <row r="228" spans="1:16" ht="15.75" x14ac:dyDescent="0.25">
      <c r="A228" s="120"/>
      <c r="B228" s="120"/>
      <c r="C228" s="120"/>
      <c r="D228" s="120"/>
      <c r="E228" s="120"/>
      <c r="F228" s="120"/>
      <c r="G228" s="120"/>
      <c r="H228" s="120"/>
      <c r="I228" s="120"/>
      <c r="J228" s="120"/>
      <c r="K228" s="120"/>
      <c r="L228" s="120"/>
      <c r="M228" s="120"/>
      <c r="N228" s="120"/>
      <c r="O228" s="120"/>
      <c r="P228" s="120"/>
    </row>
    <row r="229" spans="1:16" ht="15.75" x14ac:dyDescent="0.25">
      <c r="A229" s="120"/>
      <c r="B229" s="120"/>
      <c r="C229" s="120"/>
      <c r="D229" s="120"/>
      <c r="E229" s="120"/>
      <c r="F229" s="120"/>
      <c r="G229" s="120"/>
      <c r="H229" s="120"/>
      <c r="I229" s="120"/>
      <c r="J229" s="120"/>
      <c r="K229" s="120"/>
      <c r="L229" s="120"/>
      <c r="M229" s="120"/>
      <c r="N229" s="120"/>
      <c r="O229" s="120"/>
      <c r="P229" s="120"/>
    </row>
    <row r="230" spans="1:16" ht="15.75" x14ac:dyDescent="0.25">
      <c r="A230" s="120"/>
      <c r="B230" s="120"/>
      <c r="C230" s="120"/>
      <c r="D230" s="120"/>
      <c r="E230" s="120"/>
      <c r="F230" s="120"/>
      <c r="G230" s="120"/>
      <c r="H230" s="120"/>
      <c r="I230" s="120"/>
      <c r="J230" s="120"/>
      <c r="K230" s="120"/>
      <c r="L230" s="120"/>
      <c r="M230" s="120"/>
      <c r="N230" s="120"/>
      <c r="O230" s="120"/>
      <c r="P230" s="120"/>
    </row>
    <row r="231" spans="1:16" ht="15.75" x14ac:dyDescent="0.25">
      <c r="A231" s="120"/>
      <c r="B231" s="120"/>
      <c r="C231" s="120"/>
      <c r="D231" s="120"/>
      <c r="E231" s="120"/>
      <c r="F231" s="120"/>
      <c r="G231" s="120"/>
      <c r="H231" s="120"/>
      <c r="I231" s="120"/>
      <c r="J231" s="120"/>
      <c r="K231" s="120"/>
      <c r="L231" s="120"/>
      <c r="M231" s="120"/>
      <c r="N231" s="120"/>
      <c r="O231" s="120"/>
      <c r="P231" s="120"/>
    </row>
    <row r="232" spans="1:16" ht="15.75" x14ac:dyDescent="0.25">
      <c r="A232" s="120"/>
      <c r="B232" s="120"/>
      <c r="C232" s="120"/>
      <c r="D232" s="120"/>
      <c r="E232" s="120"/>
      <c r="F232" s="120"/>
      <c r="G232" s="120"/>
      <c r="H232" s="120"/>
      <c r="I232" s="120"/>
      <c r="J232" s="120"/>
      <c r="K232" s="120"/>
      <c r="L232" s="120"/>
      <c r="M232" s="120"/>
      <c r="N232" s="120"/>
      <c r="O232" s="120"/>
      <c r="P232" s="120"/>
    </row>
    <row r="233" spans="1:16" ht="15.75" x14ac:dyDescent="0.25">
      <c r="A233" s="120"/>
      <c r="B233" s="120"/>
      <c r="C233" s="120"/>
      <c r="D233" s="120"/>
      <c r="E233" s="120"/>
      <c r="F233" s="120"/>
      <c r="G233" s="120"/>
      <c r="H233" s="120"/>
      <c r="I233" s="120"/>
      <c r="J233" s="120"/>
      <c r="K233" s="120"/>
      <c r="L233" s="120"/>
      <c r="M233" s="120"/>
      <c r="N233" s="120"/>
      <c r="O233" s="120"/>
      <c r="P233" s="120"/>
    </row>
    <row r="234" spans="1:16" ht="15.75" x14ac:dyDescent="0.25">
      <c r="A234" s="120"/>
      <c r="B234" s="120"/>
      <c r="C234" s="120"/>
      <c r="D234" s="120"/>
      <c r="E234" s="120"/>
      <c r="F234" s="120"/>
      <c r="G234" s="120"/>
      <c r="H234" s="120"/>
      <c r="I234" s="120"/>
      <c r="J234" s="120"/>
      <c r="K234" s="120"/>
      <c r="L234" s="120"/>
      <c r="M234" s="120"/>
      <c r="N234" s="120"/>
      <c r="O234" s="120"/>
      <c r="P234" s="120"/>
    </row>
    <row r="235" spans="1:16" ht="15.75" x14ac:dyDescent="0.25">
      <c r="A235" s="120"/>
      <c r="B235" s="120"/>
      <c r="C235" s="120"/>
      <c r="D235" s="120"/>
      <c r="E235" s="120"/>
      <c r="F235" s="120"/>
      <c r="G235" s="120"/>
      <c r="H235" s="120"/>
      <c r="I235" s="120"/>
      <c r="J235" s="120"/>
      <c r="K235" s="120"/>
      <c r="L235" s="120"/>
      <c r="M235" s="120"/>
      <c r="N235" s="120"/>
      <c r="O235" s="120"/>
      <c r="P235" s="120"/>
    </row>
    <row r="236" spans="1:16" ht="15.75" x14ac:dyDescent="0.25">
      <c r="A236" s="120"/>
      <c r="B236" s="120"/>
      <c r="C236" s="120"/>
      <c r="D236" s="120"/>
      <c r="E236" s="120"/>
      <c r="F236" s="120"/>
      <c r="G236" s="120"/>
      <c r="H236" s="120"/>
      <c r="I236" s="120"/>
      <c r="J236" s="120"/>
      <c r="K236" s="120"/>
      <c r="L236" s="120"/>
      <c r="M236" s="120"/>
      <c r="N236" s="120"/>
      <c r="O236" s="120"/>
      <c r="P236" s="120"/>
    </row>
    <row r="237" spans="1:16" ht="15.75" x14ac:dyDescent="0.25">
      <c r="A237" s="120"/>
      <c r="B237" s="120"/>
      <c r="C237" s="120"/>
      <c r="D237" s="120"/>
      <c r="E237" s="120"/>
      <c r="F237" s="120"/>
      <c r="G237" s="120"/>
      <c r="H237" s="120"/>
      <c r="I237" s="120"/>
      <c r="J237" s="120"/>
      <c r="K237" s="120"/>
      <c r="L237" s="120"/>
      <c r="M237" s="120"/>
      <c r="N237" s="120"/>
      <c r="O237" s="120"/>
      <c r="P237" s="120"/>
    </row>
    <row r="238" spans="1:16" ht="15.75" x14ac:dyDescent="0.25">
      <c r="A238" s="120"/>
      <c r="B238" s="120"/>
      <c r="C238" s="120"/>
      <c r="D238" s="120"/>
      <c r="E238" s="120"/>
      <c r="F238" s="120"/>
      <c r="G238" s="120"/>
      <c r="H238" s="120"/>
      <c r="I238" s="120"/>
      <c r="J238" s="120"/>
      <c r="K238" s="120"/>
      <c r="L238" s="120"/>
      <c r="M238" s="120"/>
      <c r="N238" s="120"/>
      <c r="O238" s="120"/>
      <c r="P238" s="120"/>
    </row>
    <row r="239" spans="1:16" ht="15.75" x14ac:dyDescent="0.25">
      <c r="A239" s="120"/>
      <c r="B239" s="120"/>
      <c r="C239" s="120"/>
      <c r="D239" s="120"/>
      <c r="E239" s="120"/>
      <c r="F239" s="120"/>
      <c r="G239" s="120"/>
      <c r="H239" s="120"/>
      <c r="I239" s="120"/>
      <c r="J239" s="120"/>
      <c r="K239" s="120"/>
      <c r="L239" s="120"/>
      <c r="M239" s="120"/>
      <c r="N239" s="120"/>
      <c r="O239" s="120"/>
      <c r="P239" s="120"/>
    </row>
    <row r="240" spans="1:16" ht="15.75" x14ac:dyDescent="0.25">
      <c r="A240" s="120"/>
      <c r="B240" s="120"/>
      <c r="C240" s="120"/>
      <c r="D240" s="120"/>
      <c r="E240" s="120"/>
      <c r="F240" s="120"/>
      <c r="G240" s="120"/>
      <c r="H240" s="120"/>
      <c r="I240" s="120"/>
      <c r="J240" s="120"/>
      <c r="K240" s="120"/>
      <c r="L240" s="120"/>
      <c r="M240" s="120"/>
      <c r="N240" s="120"/>
      <c r="O240" s="120"/>
      <c r="P240" s="120"/>
    </row>
    <row r="241" spans="1:16" ht="15.75" x14ac:dyDescent="0.25">
      <c r="A241" s="120"/>
      <c r="B241" s="120"/>
      <c r="C241" s="120"/>
      <c r="D241" s="120"/>
      <c r="E241" s="120"/>
      <c r="F241" s="120"/>
      <c r="G241" s="120"/>
      <c r="H241" s="120"/>
      <c r="I241" s="120"/>
      <c r="J241" s="120"/>
      <c r="K241" s="120"/>
      <c r="L241" s="120"/>
      <c r="M241" s="120"/>
      <c r="N241" s="120"/>
      <c r="O241" s="120"/>
      <c r="P241" s="120"/>
    </row>
    <row r="242" spans="1:16" ht="15.75" x14ac:dyDescent="0.25">
      <c r="A242" s="120"/>
      <c r="B242" s="120"/>
      <c r="C242" s="120"/>
      <c r="D242" s="120"/>
      <c r="E242" s="120"/>
      <c r="F242" s="120"/>
      <c r="G242" s="120"/>
      <c r="H242" s="120"/>
      <c r="I242" s="120"/>
      <c r="J242" s="120"/>
      <c r="K242" s="120"/>
      <c r="L242" s="120"/>
      <c r="M242" s="120"/>
      <c r="N242" s="120"/>
      <c r="O242" s="120"/>
      <c r="P242" s="120"/>
    </row>
    <row r="243" spans="1:16" ht="15.75" x14ac:dyDescent="0.25">
      <c r="A243" s="120"/>
      <c r="B243" s="120"/>
      <c r="C243" s="120"/>
      <c r="D243" s="120"/>
      <c r="E243" s="120"/>
      <c r="F243" s="120"/>
      <c r="G243" s="120"/>
      <c r="H243" s="120"/>
      <c r="I243" s="120"/>
      <c r="J243" s="120"/>
      <c r="K243" s="120"/>
      <c r="L243" s="120"/>
      <c r="M243" s="120"/>
      <c r="N243" s="120"/>
      <c r="O243" s="120"/>
      <c r="P243" s="120"/>
    </row>
    <row r="244" spans="1:16" ht="15.75" x14ac:dyDescent="0.25">
      <c r="A244" s="120"/>
      <c r="B244" s="120"/>
      <c r="C244" s="120"/>
      <c r="D244" s="120"/>
      <c r="E244" s="120"/>
      <c r="F244" s="120"/>
      <c r="G244" s="120"/>
      <c r="H244" s="120"/>
      <c r="I244" s="120"/>
      <c r="J244" s="120"/>
      <c r="K244" s="120"/>
      <c r="L244" s="120"/>
      <c r="M244" s="120"/>
      <c r="N244" s="120"/>
      <c r="O244" s="120"/>
      <c r="P244" s="120"/>
    </row>
    <row r="245" spans="1:16" ht="15.75" x14ac:dyDescent="0.25">
      <c r="A245" s="120"/>
      <c r="B245" s="120"/>
      <c r="C245" s="120"/>
      <c r="D245" s="120"/>
      <c r="E245" s="120"/>
      <c r="F245" s="120"/>
      <c r="G245" s="120"/>
      <c r="H245" s="120"/>
      <c r="I245" s="120"/>
      <c r="J245" s="120"/>
      <c r="K245" s="120"/>
      <c r="L245" s="120"/>
      <c r="M245" s="120"/>
      <c r="N245" s="120"/>
      <c r="O245" s="120"/>
      <c r="P245" s="120"/>
    </row>
    <row r="246" spans="1:16" ht="15.75" x14ac:dyDescent="0.25">
      <c r="A246" s="120"/>
      <c r="B246" s="120"/>
      <c r="C246" s="120"/>
      <c r="D246" s="120"/>
      <c r="E246" s="120"/>
      <c r="F246" s="120"/>
      <c r="G246" s="120"/>
      <c r="H246" s="120"/>
      <c r="I246" s="120"/>
      <c r="J246" s="120"/>
      <c r="K246" s="120"/>
      <c r="L246" s="120"/>
      <c r="M246" s="120"/>
      <c r="N246" s="120"/>
      <c r="O246" s="120"/>
      <c r="P246" s="120"/>
    </row>
    <row r="247" spans="1:16" ht="15.75" x14ac:dyDescent="0.25">
      <c r="A247" s="120"/>
      <c r="B247" s="120"/>
      <c r="C247" s="120"/>
      <c r="D247" s="120"/>
      <c r="E247" s="120"/>
      <c r="F247" s="120"/>
      <c r="G247" s="120"/>
      <c r="H247" s="120"/>
      <c r="I247" s="120"/>
      <c r="J247" s="120"/>
      <c r="K247" s="120"/>
      <c r="L247" s="120"/>
      <c r="M247" s="120"/>
      <c r="N247" s="120"/>
      <c r="O247" s="120"/>
      <c r="P247" s="120"/>
    </row>
    <row r="248" spans="1:16" ht="15.75" x14ac:dyDescent="0.25">
      <c r="A248" s="120"/>
      <c r="B248" s="120"/>
      <c r="C248" s="120"/>
      <c r="D248" s="120"/>
      <c r="E248" s="120"/>
      <c r="F248" s="120"/>
      <c r="G248" s="120"/>
      <c r="H248" s="120"/>
      <c r="I248" s="120"/>
      <c r="J248" s="120"/>
      <c r="K248" s="120"/>
      <c r="L248" s="120"/>
      <c r="M248" s="120"/>
      <c r="N248" s="120"/>
      <c r="O248" s="120"/>
      <c r="P248" s="120"/>
    </row>
    <row r="249" spans="1:16" ht="15.75" x14ac:dyDescent="0.25">
      <c r="A249" s="120"/>
      <c r="B249" s="120"/>
      <c r="C249" s="120"/>
      <c r="D249" s="120"/>
      <c r="E249" s="120"/>
      <c r="F249" s="120"/>
      <c r="G249" s="120"/>
      <c r="H249" s="120"/>
      <c r="I249" s="120"/>
      <c r="J249" s="120"/>
      <c r="K249" s="120"/>
      <c r="L249" s="120"/>
      <c r="M249" s="120"/>
      <c r="N249" s="120"/>
      <c r="O249" s="120"/>
      <c r="P249" s="120"/>
    </row>
    <row r="250" spans="1:16" ht="15.75" x14ac:dyDescent="0.25">
      <c r="A250" s="120"/>
      <c r="B250" s="120"/>
      <c r="C250" s="120"/>
      <c r="D250" s="120"/>
      <c r="E250" s="120"/>
      <c r="F250" s="120"/>
      <c r="G250" s="120"/>
      <c r="H250" s="120"/>
      <c r="I250" s="120"/>
      <c r="J250" s="120"/>
      <c r="K250" s="120"/>
      <c r="L250" s="120"/>
      <c r="M250" s="120"/>
      <c r="N250" s="120"/>
      <c r="O250" s="120"/>
      <c r="P250" s="120"/>
    </row>
    <row r="251" spans="1:16" ht="15.75" x14ac:dyDescent="0.25">
      <c r="A251" s="120"/>
      <c r="B251" s="120"/>
      <c r="C251" s="120"/>
      <c r="D251" s="120"/>
      <c r="E251" s="120"/>
      <c r="F251" s="120"/>
      <c r="G251" s="120"/>
      <c r="H251" s="120"/>
      <c r="I251" s="120"/>
      <c r="J251" s="120"/>
      <c r="K251" s="120"/>
      <c r="L251" s="120"/>
      <c r="M251" s="120"/>
      <c r="N251" s="120"/>
      <c r="O251" s="120"/>
      <c r="P251" s="120"/>
    </row>
    <row r="252" spans="1:16" ht="15.75" x14ac:dyDescent="0.25">
      <c r="A252" s="120"/>
      <c r="B252" s="120"/>
      <c r="C252" s="120"/>
      <c r="D252" s="120"/>
      <c r="E252" s="120"/>
      <c r="F252" s="120"/>
      <c r="G252" s="120"/>
      <c r="H252" s="120"/>
      <c r="I252" s="120"/>
      <c r="J252" s="120"/>
      <c r="K252" s="120"/>
      <c r="L252" s="120"/>
      <c r="M252" s="120"/>
      <c r="N252" s="120"/>
      <c r="O252" s="120"/>
      <c r="P252" s="120"/>
    </row>
    <row r="253" spans="1:16" ht="15.75" x14ac:dyDescent="0.25">
      <c r="A253" s="120"/>
      <c r="B253" s="120"/>
      <c r="C253" s="120"/>
      <c r="D253" s="120"/>
      <c r="E253" s="120"/>
      <c r="F253" s="120"/>
      <c r="G253" s="120"/>
      <c r="H253" s="120"/>
      <c r="I253" s="120"/>
      <c r="J253" s="120"/>
      <c r="K253" s="120"/>
      <c r="L253" s="120"/>
      <c r="M253" s="120"/>
      <c r="N253" s="120"/>
      <c r="O253" s="120"/>
      <c r="P253" s="120"/>
    </row>
    <row r="254" spans="1:16" ht="15.75" x14ac:dyDescent="0.25">
      <c r="A254" s="120"/>
      <c r="B254" s="120"/>
      <c r="C254" s="120"/>
      <c r="D254" s="120"/>
      <c r="E254" s="120"/>
      <c r="F254" s="120"/>
      <c r="G254" s="120"/>
      <c r="H254" s="120"/>
      <c r="I254" s="120"/>
      <c r="J254" s="120"/>
      <c r="K254" s="120"/>
      <c r="L254" s="120"/>
      <c r="M254" s="120"/>
      <c r="N254" s="120"/>
      <c r="O254" s="120"/>
      <c r="P254" s="120"/>
    </row>
    <row r="255" spans="1:16" ht="15.75" x14ac:dyDescent="0.25">
      <c r="A255" s="120"/>
      <c r="B255" s="120"/>
      <c r="C255" s="120"/>
      <c r="D255" s="120"/>
      <c r="E255" s="120"/>
      <c r="F255" s="120"/>
      <c r="G255" s="120"/>
      <c r="H255" s="120"/>
      <c r="I255" s="120"/>
      <c r="J255" s="120"/>
      <c r="K255" s="120"/>
      <c r="L255" s="120"/>
      <c r="M255" s="120"/>
      <c r="N255" s="120"/>
      <c r="O255" s="120"/>
      <c r="P255" s="120"/>
    </row>
    <row r="256" spans="1:16" ht="15.75" x14ac:dyDescent="0.25">
      <c r="A256" s="120"/>
      <c r="B256" s="120"/>
      <c r="C256" s="120"/>
      <c r="D256" s="120"/>
      <c r="E256" s="120"/>
      <c r="F256" s="120"/>
      <c r="G256" s="120"/>
      <c r="H256" s="120"/>
      <c r="I256" s="120"/>
      <c r="J256" s="120"/>
      <c r="K256" s="120"/>
      <c r="L256" s="120"/>
      <c r="M256" s="120"/>
      <c r="N256" s="120"/>
      <c r="O256" s="120"/>
      <c r="P256" s="120"/>
    </row>
    <row r="257" spans="1:16" ht="15.75" x14ac:dyDescent="0.25">
      <c r="A257" s="120"/>
      <c r="B257" s="120"/>
      <c r="C257" s="120"/>
      <c r="D257" s="120"/>
      <c r="E257" s="120"/>
      <c r="F257" s="120"/>
      <c r="G257" s="120"/>
      <c r="H257" s="120"/>
      <c r="I257" s="120"/>
      <c r="J257" s="120"/>
      <c r="K257" s="120"/>
      <c r="L257" s="120"/>
      <c r="M257" s="120"/>
      <c r="N257" s="120"/>
      <c r="O257" s="120"/>
      <c r="P257" s="120"/>
    </row>
    <row r="258" spans="1:16" ht="15.75" x14ac:dyDescent="0.25">
      <c r="A258" s="120"/>
      <c r="B258" s="120"/>
      <c r="C258" s="120"/>
      <c r="D258" s="120"/>
      <c r="E258" s="120"/>
      <c r="F258" s="120"/>
      <c r="G258" s="120"/>
      <c r="H258" s="120"/>
      <c r="I258" s="120"/>
      <c r="J258" s="120"/>
      <c r="K258" s="120"/>
      <c r="L258" s="120"/>
      <c r="M258" s="120"/>
      <c r="N258" s="120"/>
      <c r="O258" s="120"/>
      <c r="P258" s="120"/>
    </row>
    <row r="259" spans="1:16" ht="15.75" x14ac:dyDescent="0.25">
      <c r="A259" s="120"/>
      <c r="B259" s="120"/>
      <c r="C259" s="120"/>
      <c r="D259" s="120"/>
      <c r="E259" s="120"/>
      <c r="F259" s="120"/>
      <c r="G259" s="120"/>
      <c r="H259" s="120"/>
      <c r="I259" s="120"/>
      <c r="J259" s="120"/>
      <c r="K259" s="120"/>
      <c r="L259" s="120"/>
      <c r="M259" s="120"/>
      <c r="N259" s="120"/>
      <c r="O259" s="120"/>
      <c r="P259" s="120"/>
    </row>
    <row r="260" spans="1:16" ht="15.75" x14ac:dyDescent="0.25">
      <c r="A260" s="120"/>
      <c r="B260" s="120"/>
      <c r="C260" s="120"/>
      <c r="D260" s="120"/>
      <c r="E260" s="120"/>
      <c r="F260" s="120"/>
      <c r="G260" s="120"/>
      <c r="H260" s="120"/>
      <c r="I260" s="120"/>
      <c r="J260" s="120"/>
      <c r="K260" s="120"/>
      <c r="L260" s="120"/>
      <c r="M260" s="120"/>
      <c r="N260" s="120"/>
      <c r="O260" s="120"/>
      <c r="P260" s="120"/>
    </row>
    <row r="261" spans="1:16" ht="15.75" x14ac:dyDescent="0.25">
      <c r="A261" s="120"/>
      <c r="B261" s="120"/>
      <c r="C261" s="120"/>
      <c r="D261" s="120"/>
      <c r="E261" s="120"/>
      <c r="F261" s="120"/>
      <c r="G261" s="120"/>
      <c r="H261" s="120"/>
      <c r="I261" s="120"/>
      <c r="J261" s="120"/>
      <c r="K261" s="120"/>
      <c r="L261" s="120"/>
      <c r="M261" s="120"/>
      <c r="N261" s="120"/>
      <c r="O261" s="120"/>
      <c r="P261" s="120"/>
    </row>
    <row r="262" spans="1:16" ht="15.75" x14ac:dyDescent="0.25">
      <c r="A262" s="120"/>
      <c r="B262" s="120"/>
      <c r="C262" s="120"/>
      <c r="D262" s="120"/>
      <c r="E262" s="120"/>
      <c r="F262" s="120"/>
      <c r="G262" s="120"/>
      <c r="H262" s="120"/>
      <c r="I262" s="120"/>
      <c r="J262" s="120"/>
      <c r="K262" s="120"/>
      <c r="L262" s="120"/>
      <c r="M262" s="120"/>
      <c r="N262" s="120"/>
      <c r="O262" s="120"/>
      <c r="P262" s="120"/>
    </row>
    <row r="263" spans="1:16" ht="15.75" x14ac:dyDescent="0.25">
      <c r="A263" s="120"/>
      <c r="B263" s="120"/>
      <c r="C263" s="120"/>
      <c r="D263" s="120"/>
      <c r="E263" s="120"/>
      <c r="F263" s="120"/>
      <c r="G263" s="120"/>
      <c r="H263" s="120"/>
      <c r="I263" s="120"/>
      <c r="J263" s="120"/>
      <c r="K263" s="120"/>
      <c r="L263" s="120"/>
      <c r="M263" s="120"/>
      <c r="N263" s="120"/>
      <c r="O263" s="120"/>
      <c r="P263" s="120"/>
    </row>
    <row r="264" spans="1:16" ht="15.75" x14ac:dyDescent="0.25">
      <c r="A264" s="120"/>
      <c r="B264" s="120"/>
      <c r="C264" s="120"/>
      <c r="D264" s="120"/>
      <c r="E264" s="120"/>
      <c r="F264" s="120"/>
      <c r="G264" s="120"/>
      <c r="H264" s="120"/>
      <c r="I264" s="120"/>
      <c r="J264" s="120"/>
      <c r="K264" s="120"/>
      <c r="L264" s="120"/>
      <c r="M264" s="120"/>
      <c r="N264" s="120"/>
      <c r="O264" s="120"/>
      <c r="P264" s="120"/>
    </row>
    <row r="265" spans="1:16" ht="15.75" x14ac:dyDescent="0.25">
      <c r="A265" s="120"/>
      <c r="B265" s="120"/>
      <c r="C265" s="120"/>
      <c r="D265" s="120"/>
      <c r="E265" s="120"/>
      <c r="F265" s="120"/>
      <c r="G265" s="120"/>
      <c r="H265" s="120"/>
      <c r="I265" s="120"/>
      <c r="J265" s="120"/>
      <c r="K265" s="120"/>
      <c r="L265" s="120"/>
      <c r="M265" s="120"/>
      <c r="N265" s="120"/>
      <c r="O265" s="120"/>
      <c r="P265" s="120"/>
    </row>
    <row r="266" spans="1:16" ht="15.75" x14ac:dyDescent="0.25">
      <c r="A266" s="120"/>
      <c r="B266" s="120"/>
      <c r="C266" s="120"/>
      <c r="D266" s="120"/>
      <c r="E266" s="120"/>
      <c r="F266" s="120"/>
      <c r="G266" s="120"/>
      <c r="H266" s="120"/>
      <c r="I266" s="120"/>
      <c r="J266" s="120"/>
      <c r="K266" s="120"/>
      <c r="L266" s="120"/>
      <c r="M266" s="120"/>
      <c r="N266" s="120"/>
      <c r="O266" s="120"/>
      <c r="P266" s="120"/>
    </row>
    <row r="267" spans="1:16" ht="15.75" x14ac:dyDescent="0.25">
      <c r="A267" s="120"/>
      <c r="B267" s="120"/>
      <c r="C267" s="120"/>
      <c r="D267" s="120"/>
      <c r="E267" s="120"/>
      <c r="F267" s="120"/>
      <c r="G267" s="120"/>
      <c r="H267" s="120"/>
      <c r="I267" s="120"/>
      <c r="J267" s="120"/>
      <c r="K267" s="120"/>
      <c r="L267" s="120"/>
      <c r="M267" s="120"/>
      <c r="N267" s="120"/>
      <c r="O267" s="120"/>
      <c r="P267" s="120"/>
    </row>
    <row r="268" spans="1:16" ht="15.75" x14ac:dyDescent="0.25">
      <c r="A268" s="120"/>
      <c r="B268" s="120"/>
      <c r="C268" s="120"/>
      <c r="D268" s="120"/>
      <c r="E268" s="120"/>
      <c r="F268" s="120"/>
      <c r="G268" s="120"/>
      <c r="H268" s="120"/>
      <c r="I268" s="120"/>
      <c r="J268" s="120"/>
      <c r="K268" s="120"/>
      <c r="L268" s="120"/>
      <c r="M268" s="120"/>
      <c r="N268" s="120"/>
      <c r="O268" s="120"/>
      <c r="P268" s="120"/>
    </row>
    <row r="269" spans="1:16" ht="15.75" x14ac:dyDescent="0.25">
      <c r="A269" s="120"/>
      <c r="B269" s="120"/>
      <c r="C269" s="120"/>
      <c r="D269" s="120"/>
      <c r="E269" s="120"/>
      <c r="F269" s="120"/>
      <c r="G269" s="120"/>
      <c r="H269" s="120"/>
      <c r="I269" s="120"/>
      <c r="J269" s="120"/>
      <c r="K269" s="120"/>
      <c r="L269" s="120"/>
      <c r="M269" s="120"/>
      <c r="N269" s="120"/>
      <c r="O269" s="120"/>
      <c r="P269" s="120"/>
    </row>
    <row r="270" spans="1:16" ht="15.75" x14ac:dyDescent="0.25">
      <c r="A270" s="120"/>
      <c r="B270" s="120"/>
      <c r="C270" s="120"/>
      <c r="D270" s="120"/>
      <c r="E270" s="120"/>
      <c r="F270" s="120"/>
      <c r="G270" s="120"/>
      <c r="H270" s="120"/>
      <c r="I270" s="120"/>
      <c r="J270" s="120"/>
      <c r="K270" s="120"/>
      <c r="L270" s="120"/>
      <c r="M270" s="120"/>
      <c r="N270" s="120"/>
      <c r="O270" s="120"/>
      <c r="P270" s="120"/>
    </row>
    <row r="271" spans="1:16" ht="15.75" x14ac:dyDescent="0.25">
      <c r="A271" s="120"/>
      <c r="B271" s="120"/>
      <c r="C271" s="120"/>
      <c r="D271" s="120"/>
      <c r="E271" s="120"/>
      <c r="F271" s="120"/>
      <c r="G271" s="120"/>
      <c r="H271" s="120"/>
      <c r="I271" s="120"/>
      <c r="J271" s="120"/>
      <c r="K271" s="120"/>
      <c r="L271" s="120"/>
      <c r="M271" s="120"/>
      <c r="N271" s="120"/>
      <c r="O271" s="120"/>
      <c r="P271" s="120"/>
    </row>
    <row r="272" spans="1:16" ht="15.75" x14ac:dyDescent="0.25">
      <c r="A272" s="120"/>
      <c r="B272" s="120"/>
      <c r="C272" s="120"/>
      <c r="D272" s="120"/>
      <c r="E272" s="120"/>
      <c r="F272" s="120"/>
      <c r="G272" s="120"/>
      <c r="H272" s="120"/>
      <c r="I272" s="120"/>
      <c r="J272" s="120"/>
      <c r="K272" s="120"/>
      <c r="L272" s="120"/>
      <c r="M272" s="120"/>
      <c r="N272" s="120"/>
      <c r="O272" s="120"/>
      <c r="P272" s="120"/>
    </row>
    <row r="273" spans="1:16" ht="15.75" x14ac:dyDescent="0.25">
      <c r="A273" s="120"/>
      <c r="B273" s="120"/>
      <c r="C273" s="120"/>
      <c r="D273" s="120"/>
      <c r="E273" s="120"/>
      <c r="F273" s="120"/>
      <c r="G273" s="120"/>
      <c r="H273" s="120"/>
      <c r="I273" s="120"/>
      <c r="J273" s="120"/>
      <c r="K273" s="120"/>
      <c r="L273" s="120"/>
      <c r="M273" s="120"/>
      <c r="N273" s="120"/>
      <c r="O273" s="120"/>
      <c r="P273" s="120"/>
    </row>
    <row r="274" spans="1:16" ht="15.75" x14ac:dyDescent="0.25">
      <c r="A274" s="120"/>
      <c r="B274" s="120"/>
      <c r="C274" s="120"/>
      <c r="D274" s="120"/>
      <c r="E274" s="120"/>
      <c r="F274" s="120"/>
      <c r="G274" s="120"/>
      <c r="H274" s="120"/>
      <c r="I274" s="120"/>
      <c r="J274" s="120"/>
      <c r="K274" s="120"/>
      <c r="L274" s="120"/>
      <c r="M274" s="120"/>
      <c r="N274" s="120"/>
      <c r="O274" s="120"/>
      <c r="P274" s="120"/>
    </row>
    <row r="275" spans="1:16" ht="15.75" x14ac:dyDescent="0.25">
      <c r="A275" s="120"/>
      <c r="B275" s="120"/>
      <c r="C275" s="120"/>
      <c r="D275" s="120"/>
      <c r="E275" s="120"/>
      <c r="F275" s="120"/>
      <c r="G275" s="120"/>
      <c r="H275" s="120"/>
      <c r="I275" s="120"/>
      <c r="J275" s="120"/>
      <c r="K275" s="120"/>
      <c r="L275" s="120"/>
      <c r="M275" s="120"/>
      <c r="N275" s="120"/>
      <c r="O275" s="120"/>
      <c r="P275" s="120"/>
    </row>
    <row r="276" spans="1:16" ht="15.75" x14ac:dyDescent="0.25">
      <c r="A276" s="120"/>
      <c r="B276" s="120"/>
      <c r="C276" s="120"/>
      <c r="D276" s="120"/>
      <c r="E276" s="120"/>
      <c r="F276" s="120"/>
      <c r="G276" s="120"/>
      <c r="H276" s="120"/>
      <c r="I276" s="120"/>
      <c r="J276" s="120"/>
      <c r="K276" s="120"/>
      <c r="L276" s="120"/>
      <c r="M276" s="120"/>
      <c r="N276" s="120"/>
      <c r="O276" s="120"/>
      <c r="P276" s="120"/>
    </row>
    <row r="277" spans="1:16" ht="15.75" x14ac:dyDescent="0.25">
      <c r="A277" s="120"/>
      <c r="B277" s="120"/>
      <c r="C277" s="120"/>
      <c r="D277" s="120"/>
      <c r="E277" s="120"/>
      <c r="F277" s="120"/>
      <c r="G277" s="120"/>
      <c r="H277" s="120"/>
      <c r="I277" s="120"/>
      <c r="J277" s="120"/>
      <c r="K277" s="120"/>
      <c r="L277" s="120"/>
      <c r="M277" s="120"/>
      <c r="N277" s="120"/>
      <c r="O277" s="120"/>
      <c r="P277" s="120"/>
    </row>
    <row r="278" spans="1:16" ht="15.75" x14ac:dyDescent="0.25">
      <c r="A278" s="120"/>
      <c r="B278" s="120"/>
      <c r="C278" s="120"/>
      <c r="D278" s="120"/>
      <c r="E278" s="120"/>
      <c r="F278" s="120"/>
      <c r="G278" s="120"/>
      <c r="H278" s="120"/>
      <c r="I278" s="120"/>
      <c r="J278" s="120"/>
      <c r="K278" s="120"/>
      <c r="L278" s="120"/>
      <c r="M278" s="120"/>
      <c r="N278" s="120"/>
      <c r="O278" s="120"/>
      <c r="P278" s="120"/>
    </row>
    <row r="279" spans="1:16" ht="15.75" x14ac:dyDescent="0.25">
      <c r="A279" s="120"/>
      <c r="B279" s="120"/>
      <c r="C279" s="120"/>
      <c r="D279" s="120"/>
      <c r="E279" s="120"/>
      <c r="F279" s="120"/>
      <c r="G279" s="120"/>
      <c r="H279" s="120"/>
      <c r="I279" s="120"/>
      <c r="J279" s="120"/>
      <c r="K279" s="120"/>
      <c r="L279" s="120"/>
      <c r="M279" s="120"/>
      <c r="N279" s="120"/>
      <c r="O279" s="120"/>
      <c r="P279" s="120"/>
    </row>
    <row r="280" spans="1:16" ht="15.75" x14ac:dyDescent="0.25">
      <c r="A280" s="120"/>
      <c r="B280" s="120"/>
      <c r="C280" s="120"/>
      <c r="D280" s="120"/>
      <c r="E280" s="120"/>
      <c r="F280" s="120"/>
      <c r="G280" s="120"/>
      <c r="H280" s="120"/>
      <c r="I280" s="120"/>
      <c r="J280" s="120"/>
      <c r="K280" s="120"/>
      <c r="L280" s="120"/>
      <c r="M280" s="120"/>
      <c r="N280" s="120"/>
      <c r="O280" s="120"/>
      <c r="P280" s="120"/>
    </row>
    <row r="281" spans="1:16" ht="15.75" x14ac:dyDescent="0.25">
      <c r="A281" s="120"/>
      <c r="B281" s="120"/>
      <c r="C281" s="120"/>
      <c r="D281" s="120"/>
      <c r="E281" s="120"/>
      <c r="F281" s="120"/>
      <c r="G281" s="120"/>
      <c r="H281" s="120"/>
      <c r="I281" s="120"/>
      <c r="J281" s="120"/>
      <c r="K281" s="120"/>
      <c r="L281" s="120"/>
      <c r="M281" s="120"/>
      <c r="N281" s="120"/>
      <c r="O281" s="120"/>
      <c r="P281" s="120"/>
    </row>
    <row r="282" spans="1:16" ht="15.75" x14ac:dyDescent="0.25">
      <c r="A282" s="120"/>
      <c r="B282" s="120"/>
      <c r="C282" s="120"/>
      <c r="D282" s="120"/>
      <c r="E282" s="120"/>
      <c r="F282" s="120"/>
      <c r="G282" s="120"/>
      <c r="H282" s="120"/>
      <c r="I282" s="120"/>
      <c r="J282" s="120"/>
      <c r="K282" s="120"/>
      <c r="L282" s="120"/>
      <c r="M282" s="120"/>
      <c r="N282" s="120"/>
      <c r="O282" s="120"/>
      <c r="P282" s="120"/>
    </row>
    <row r="283" spans="1:16" ht="15.75" x14ac:dyDescent="0.25">
      <c r="A283" s="120"/>
      <c r="B283" s="120"/>
      <c r="C283" s="120"/>
      <c r="D283" s="120"/>
      <c r="E283" s="120"/>
      <c r="F283" s="120"/>
      <c r="G283" s="120"/>
      <c r="H283" s="120"/>
      <c r="I283" s="120"/>
      <c r="J283" s="120"/>
      <c r="K283" s="120"/>
      <c r="L283" s="120"/>
      <c r="M283" s="120"/>
      <c r="N283" s="120"/>
      <c r="O283" s="120"/>
      <c r="P283" s="120"/>
    </row>
    <row r="284" spans="1:16" ht="15.75" x14ac:dyDescent="0.25">
      <c r="A284" s="120"/>
      <c r="B284" s="120"/>
      <c r="C284" s="120"/>
      <c r="D284" s="120"/>
      <c r="E284" s="120"/>
      <c r="F284" s="120"/>
      <c r="G284" s="120"/>
      <c r="H284" s="120"/>
      <c r="I284" s="120"/>
      <c r="J284" s="120"/>
      <c r="K284" s="120"/>
      <c r="L284" s="120"/>
      <c r="M284" s="120"/>
      <c r="N284" s="120"/>
      <c r="O284" s="120"/>
      <c r="P284" s="120"/>
    </row>
    <row r="285" spans="1:16" ht="15.75" x14ac:dyDescent="0.25">
      <c r="A285" s="120"/>
      <c r="B285" s="120"/>
      <c r="C285" s="120"/>
      <c r="D285" s="120"/>
      <c r="E285" s="120"/>
      <c r="F285" s="120"/>
      <c r="G285" s="120"/>
      <c r="H285" s="120"/>
      <c r="I285" s="120"/>
      <c r="J285" s="120"/>
      <c r="K285" s="120"/>
      <c r="L285" s="120"/>
      <c r="M285" s="120"/>
      <c r="N285" s="120"/>
      <c r="O285" s="120"/>
      <c r="P285" s="120"/>
    </row>
    <row r="286" spans="1:16" ht="15.75" x14ac:dyDescent="0.25">
      <c r="A286" s="120"/>
      <c r="B286" s="120"/>
      <c r="C286" s="120"/>
      <c r="D286" s="120"/>
      <c r="E286" s="120"/>
      <c r="F286" s="120"/>
      <c r="G286" s="120"/>
      <c r="H286" s="120"/>
      <c r="I286" s="120"/>
      <c r="J286" s="120"/>
      <c r="K286" s="120"/>
      <c r="L286" s="120"/>
      <c r="M286" s="120"/>
      <c r="N286" s="120"/>
      <c r="O286" s="120"/>
      <c r="P286" s="120"/>
    </row>
    <row r="287" spans="1:16" ht="15.75" x14ac:dyDescent="0.25">
      <c r="A287" s="120"/>
      <c r="B287" s="120"/>
      <c r="C287" s="120"/>
      <c r="D287" s="120"/>
      <c r="E287" s="120"/>
      <c r="F287" s="120"/>
      <c r="G287" s="120"/>
      <c r="H287" s="120"/>
      <c r="I287" s="120"/>
      <c r="J287" s="120"/>
      <c r="K287" s="120"/>
      <c r="L287" s="120"/>
      <c r="M287" s="120"/>
      <c r="N287" s="120"/>
      <c r="O287" s="120"/>
      <c r="P287" s="120"/>
    </row>
    <row r="288" spans="1:16" ht="15.75" x14ac:dyDescent="0.25">
      <c r="A288" s="120"/>
      <c r="B288" s="120"/>
      <c r="C288" s="120"/>
      <c r="D288" s="120"/>
      <c r="E288" s="120"/>
      <c r="F288" s="120"/>
      <c r="G288" s="120"/>
      <c r="H288" s="120"/>
      <c r="I288" s="120"/>
      <c r="J288" s="120"/>
      <c r="K288" s="120"/>
      <c r="L288" s="120"/>
      <c r="M288" s="120"/>
      <c r="N288" s="120"/>
      <c r="O288" s="120"/>
      <c r="P288" s="120"/>
    </row>
    <row r="289" spans="1:16" ht="15.75" x14ac:dyDescent="0.25">
      <c r="A289" s="120"/>
      <c r="B289" s="120"/>
      <c r="C289" s="120"/>
      <c r="D289" s="120"/>
      <c r="E289" s="120"/>
      <c r="F289" s="120"/>
      <c r="G289" s="120"/>
      <c r="H289" s="120"/>
      <c r="I289" s="120"/>
      <c r="J289" s="120"/>
      <c r="K289" s="120"/>
      <c r="L289" s="120"/>
      <c r="M289" s="120"/>
      <c r="N289" s="120"/>
      <c r="O289" s="120"/>
      <c r="P289" s="120"/>
    </row>
    <row r="290" spans="1:16" ht="15.75" x14ac:dyDescent="0.25">
      <c r="A290" s="120"/>
      <c r="B290" s="120"/>
      <c r="C290" s="120"/>
      <c r="D290" s="120"/>
      <c r="E290" s="120"/>
      <c r="F290" s="120"/>
      <c r="G290" s="120"/>
      <c r="H290" s="120"/>
      <c r="I290" s="120"/>
      <c r="J290" s="120"/>
      <c r="K290" s="120"/>
      <c r="L290" s="120"/>
      <c r="M290" s="120"/>
      <c r="N290" s="120"/>
      <c r="O290" s="120"/>
      <c r="P290" s="120"/>
    </row>
    <row r="291" spans="1:16" ht="15.75" x14ac:dyDescent="0.25">
      <c r="A291" s="120"/>
      <c r="B291" s="120"/>
      <c r="C291" s="120"/>
      <c r="D291" s="120"/>
      <c r="E291" s="120"/>
      <c r="F291" s="120"/>
      <c r="G291" s="120"/>
      <c r="H291" s="120"/>
      <c r="I291" s="120"/>
      <c r="J291" s="120"/>
      <c r="K291" s="120"/>
      <c r="L291" s="120"/>
      <c r="M291" s="120"/>
      <c r="N291" s="120"/>
      <c r="O291" s="120"/>
      <c r="P291" s="120"/>
    </row>
    <row r="292" spans="1:16" ht="15.75" x14ac:dyDescent="0.25">
      <c r="A292" s="120"/>
      <c r="B292" s="120"/>
      <c r="C292" s="120"/>
      <c r="D292" s="120"/>
      <c r="E292" s="120"/>
      <c r="F292" s="120"/>
      <c r="G292" s="120"/>
      <c r="H292" s="120"/>
      <c r="I292" s="120"/>
      <c r="J292" s="120"/>
      <c r="K292" s="120"/>
      <c r="L292" s="120"/>
      <c r="M292" s="120"/>
      <c r="N292" s="120"/>
      <c r="O292" s="120"/>
      <c r="P292" s="120"/>
    </row>
    <row r="293" spans="1:16" ht="15.75" x14ac:dyDescent="0.25">
      <c r="A293" s="120"/>
      <c r="B293" s="120"/>
      <c r="C293" s="120"/>
      <c r="D293" s="120"/>
      <c r="E293" s="120"/>
      <c r="F293" s="120"/>
      <c r="G293" s="120"/>
      <c r="H293" s="120"/>
      <c r="I293" s="120"/>
      <c r="J293" s="120"/>
      <c r="K293" s="120"/>
      <c r="L293" s="120"/>
      <c r="M293" s="120"/>
      <c r="N293" s="120"/>
      <c r="O293" s="120"/>
      <c r="P293" s="120"/>
    </row>
    <row r="294" spans="1:16" ht="15.75" x14ac:dyDescent="0.25">
      <c r="A294" s="120"/>
      <c r="B294" s="120"/>
      <c r="C294" s="120"/>
      <c r="D294" s="120"/>
      <c r="E294" s="120"/>
      <c r="F294" s="120"/>
      <c r="G294" s="120"/>
      <c r="H294" s="120"/>
      <c r="I294" s="120"/>
      <c r="J294" s="120"/>
      <c r="K294" s="120"/>
      <c r="L294" s="120"/>
      <c r="M294" s="120"/>
      <c r="N294" s="120"/>
      <c r="O294" s="120"/>
      <c r="P294" s="120"/>
    </row>
    <row r="295" spans="1:16" ht="15.75" x14ac:dyDescent="0.25">
      <c r="A295" s="120"/>
      <c r="B295" s="120"/>
      <c r="C295" s="120"/>
      <c r="D295" s="120"/>
      <c r="E295" s="120"/>
      <c r="F295" s="120"/>
      <c r="G295" s="120"/>
      <c r="H295" s="120"/>
      <c r="I295" s="120"/>
      <c r="J295" s="120"/>
      <c r="K295" s="120"/>
      <c r="L295" s="120"/>
      <c r="M295" s="120"/>
      <c r="N295" s="120"/>
      <c r="O295" s="120"/>
      <c r="P295" s="120"/>
    </row>
    <row r="296" spans="1:16" ht="15.75" x14ac:dyDescent="0.25">
      <c r="A296" s="120"/>
      <c r="B296" s="120"/>
      <c r="C296" s="120"/>
      <c r="D296" s="120"/>
      <c r="E296" s="120"/>
      <c r="F296" s="120"/>
      <c r="G296" s="120"/>
      <c r="H296" s="120"/>
      <c r="I296" s="120"/>
      <c r="J296" s="120"/>
      <c r="K296" s="120"/>
      <c r="L296" s="120"/>
      <c r="M296" s="120"/>
      <c r="N296" s="120"/>
      <c r="O296" s="120"/>
      <c r="P296" s="120"/>
    </row>
    <row r="297" spans="1:16" ht="15.75" x14ac:dyDescent="0.25">
      <c r="F297" s="120"/>
      <c r="G297" s="120"/>
      <c r="H297" s="120"/>
      <c r="I297" s="120"/>
      <c r="J297" s="120"/>
      <c r="K297" s="120"/>
      <c r="L297" s="120"/>
      <c r="M297" s="120"/>
      <c r="N297" s="120"/>
      <c r="O297" s="120"/>
      <c r="P297" s="120"/>
    </row>
    <row r="298" spans="1:16" ht="15.75" x14ac:dyDescent="0.25">
      <c r="F298" s="120"/>
      <c r="G298" s="120"/>
      <c r="H298" s="120"/>
      <c r="I298" s="120"/>
      <c r="J298" s="120"/>
      <c r="K298" s="120"/>
      <c r="L298" s="120"/>
      <c r="M298" s="120"/>
      <c r="N298" s="120"/>
      <c r="O298" s="120"/>
      <c r="P298" s="120"/>
    </row>
  </sheetData>
  <dataConsolidate/>
  <mergeCells count="36">
    <mergeCell ref="A2:E2"/>
    <mergeCell ref="A3:E3"/>
    <mergeCell ref="A4:E4"/>
    <mergeCell ref="B5:E5"/>
    <mergeCell ref="G5:J5"/>
    <mergeCell ref="A7:E7"/>
    <mergeCell ref="A10:E10"/>
    <mergeCell ref="A11:A15"/>
    <mergeCell ref="B11:B15"/>
    <mergeCell ref="C11:C15"/>
    <mergeCell ref="D11:D15"/>
    <mergeCell ref="E11:E15"/>
    <mergeCell ref="I13:J15"/>
    <mergeCell ref="A6:E6"/>
    <mergeCell ref="B19:D19"/>
    <mergeCell ref="D23:D24"/>
    <mergeCell ref="E23:E24"/>
    <mergeCell ref="D26:D27"/>
    <mergeCell ref="E26:E27"/>
    <mergeCell ref="G47:H49"/>
    <mergeCell ref="A28:D28"/>
    <mergeCell ref="A30:D30"/>
    <mergeCell ref="A31:E31"/>
    <mergeCell ref="A32:A37"/>
    <mergeCell ref="B32:B37"/>
    <mergeCell ref="C32:C37"/>
    <mergeCell ref="D32:D37"/>
    <mergeCell ref="E32:E37"/>
    <mergeCell ref="A51:B51"/>
    <mergeCell ref="A54:B54"/>
    <mergeCell ref="A55:B55"/>
    <mergeCell ref="A39:D39"/>
    <mergeCell ref="A40:D40"/>
    <mergeCell ref="A41:B41"/>
    <mergeCell ref="A46:D46"/>
    <mergeCell ref="A47:D47"/>
  </mergeCells>
  <dataValidations count="2">
    <dataValidation type="list" allowBlank="1" showInputMessage="1" showErrorMessage="1" sqref="G9 JC9 SY9 ACU9 AMQ9 AWM9 BGI9 BQE9 CAA9 CJW9 CTS9 DDO9 DNK9 DXG9 EHC9 EQY9 FAU9 FKQ9 FUM9 GEI9 GOE9 GYA9 HHW9 HRS9 IBO9 ILK9 IVG9 JFC9 JOY9 JYU9 KIQ9 KSM9 LCI9 LME9 LWA9 MFW9 MPS9 MZO9 NJK9 NTG9 ODC9 OMY9 OWU9 PGQ9 PQM9 QAI9 QKE9 QUA9 RDW9 RNS9 RXO9 SHK9 SRG9 TBC9 TKY9 TUU9 UEQ9 UOM9 UYI9 VIE9 VSA9 WBW9 WLS9 WVO9 G65547 JC65547 SY65547 ACU65547 AMQ65547 AWM65547 BGI65547 BQE65547 CAA65547 CJW65547 CTS65547 DDO65547 DNK65547 DXG65547 EHC65547 EQY65547 FAU65547 FKQ65547 FUM65547 GEI65547 GOE65547 GYA65547 HHW65547 HRS65547 IBO65547 ILK65547 IVG65547 JFC65547 JOY65547 JYU65547 KIQ65547 KSM65547 LCI65547 LME65547 LWA65547 MFW65547 MPS65547 MZO65547 NJK65547 NTG65547 ODC65547 OMY65547 OWU65547 PGQ65547 PQM65547 QAI65547 QKE65547 QUA65547 RDW65547 RNS65547 RXO65547 SHK65547 SRG65547 TBC65547 TKY65547 TUU65547 UEQ65547 UOM65547 UYI65547 VIE65547 VSA65547 WBW65547 WLS65547 WVO65547 G131083 JC131083 SY131083 ACU131083 AMQ131083 AWM131083 BGI131083 BQE131083 CAA131083 CJW131083 CTS131083 DDO131083 DNK131083 DXG131083 EHC131083 EQY131083 FAU131083 FKQ131083 FUM131083 GEI131083 GOE131083 GYA131083 HHW131083 HRS131083 IBO131083 ILK131083 IVG131083 JFC131083 JOY131083 JYU131083 KIQ131083 KSM131083 LCI131083 LME131083 LWA131083 MFW131083 MPS131083 MZO131083 NJK131083 NTG131083 ODC131083 OMY131083 OWU131083 PGQ131083 PQM131083 QAI131083 QKE131083 QUA131083 RDW131083 RNS131083 RXO131083 SHK131083 SRG131083 TBC131083 TKY131083 TUU131083 UEQ131083 UOM131083 UYI131083 VIE131083 VSA131083 WBW131083 WLS131083 WVO131083 G196619 JC196619 SY196619 ACU196619 AMQ196619 AWM196619 BGI196619 BQE196619 CAA196619 CJW196619 CTS196619 DDO196619 DNK196619 DXG196619 EHC196619 EQY196619 FAU196619 FKQ196619 FUM196619 GEI196619 GOE196619 GYA196619 HHW196619 HRS196619 IBO196619 ILK196619 IVG196619 JFC196619 JOY196619 JYU196619 KIQ196619 KSM196619 LCI196619 LME196619 LWA196619 MFW196619 MPS196619 MZO196619 NJK196619 NTG196619 ODC196619 OMY196619 OWU196619 PGQ196619 PQM196619 QAI196619 QKE196619 QUA196619 RDW196619 RNS196619 RXO196619 SHK196619 SRG196619 TBC196619 TKY196619 TUU196619 UEQ196619 UOM196619 UYI196619 VIE196619 VSA196619 WBW196619 WLS196619 WVO196619 G262155 JC262155 SY262155 ACU262155 AMQ262155 AWM262155 BGI262155 BQE262155 CAA262155 CJW262155 CTS262155 DDO262155 DNK262155 DXG262155 EHC262155 EQY262155 FAU262155 FKQ262155 FUM262155 GEI262155 GOE262155 GYA262155 HHW262155 HRS262155 IBO262155 ILK262155 IVG262155 JFC262155 JOY262155 JYU262155 KIQ262155 KSM262155 LCI262155 LME262155 LWA262155 MFW262155 MPS262155 MZO262155 NJK262155 NTG262155 ODC262155 OMY262155 OWU262155 PGQ262155 PQM262155 QAI262155 QKE262155 QUA262155 RDW262155 RNS262155 RXO262155 SHK262155 SRG262155 TBC262155 TKY262155 TUU262155 UEQ262155 UOM262155 UYI262155 VIE262155 VSA262155 WBW262155 WLS262155 WVO262155 G327691 JC327691 SY327691 ACU327691 AMQ327691 AWM327691 BGI327691 BQE327691 CAA327691 CJW327691 CTS327691 DDO327691 DNK327691 DXG327691 EHC327691 EQY327691 FAU327691 FKQ327691 FUM327691 GEI327691 GOE327691 GYA327691 HHW327691 HRS327691 IBO327691 ILK327691 IVG327691 JFC327691 JOY327691 JYU327691 KIQ327691 KSM327691 LCI327691 LME327691 LWA327691 MFW327691 MPS327691 MZO327691 NJK327691 NTG327691 ODC327691 OMY327691 OWU327691 PGQ327691 PQM327691 QAI327691 QKE327691 QUA327691 RDW327691 RNS327691 RXO327691 SHK327691 SRG327691 TBC327691 TKY327691 TUU327691 UEQ327691 UOM327691 UYI327691 VIE327691 VSA327691 WBW327691 WLS327691 WVO327691 G393227 JC393227 SY393227 ACU393227 AMQ393227 AWM393227 BGI393227 BQE393227 CAA393227 CJW393227 CTS393227 DDO393227 DNK393227 DXG393227 EHC393227 EQY393227 FAU393227 FKQ393227 FUM393227 GEI393227 GOE393227 GYA393227 HHW393227 HRS393227 IBO393227 ILK393227 IVG393227 JFC393227 JOY393227 JYU393227 KIQ393227 KSM393227 LCI393227 LME393227 LWA393227 MFW393227 MPS393227 MZO393227 NJK393227 NTG393227 ODC393227 OMY393227 OWU393227 PGQ393227 PQM393227 QAI393227 QKE393227 QUA393227 RDW393227 RNS393227 RXO393227 SHK393227 SRG393227 TBC393227 TKY393227 TUU393227 UEQ393227 UOM393227 UYI393227 VIE393227 VSA393227 WBW393227 WLS393227 WVO393227 G458763 JC458763 SY458763 ACU458763 AMQ458763 AWM458763 BGI458763 BQE458763 CAA458763 CJW458763 CTS458763 DDO458763 DNK458763 DXG458763 EHC458763 EQY458763 FAU458763 FKQ458763 FUM458763 GEI458763 GOE458763 GYA458763 HHW458763 HRS458763 IBO458763 ILK458763 IVG458763 JFC458763 JOY458763 JYU458763 KIQ458763 KSM458763 LCI458763 LME458763 LWA458763 MFW458763 MPS458763 MZO458763 NJK458763 NTG458763 ODC458763 OMY458763 OWU458763 PGQ458763 PQM458763 QAI458763 QKE458763 QUA458763 RDW458763 RNS458763 RXO458763 SHK458763 SRG458763 TBC458763 TKY458763 TUU458763 UEQ458763 UOM458763 UYI458763 VIE458763 VSA458763 WBW458763 WLS458763 WVO458763 G524299 JC524299 SY524299 ACU524299 AMQ524299 AWM524299 BGI524299 BQE524299 CAA524299 CJW524299 CTS524299 DDO524299 DNK524299 DXG524299 EHC524299 EQY524299 FAU524299 FKQ524299 FUM524299 GEI524299 GOE524299 GYA524299 HHW524299 HRS524299 IBO524299 ILK524299 IVG524299 JFC524299 JOY524299 JYU524299 KIQ524299 KSM524299 LCI524299 LME524299 LWA524299 MFW524299 MPS524299 MZO524299 NJK524299 NTG524299 ODC524299 OMY524299 OWU524299 PGQ524299 PQM524299 QAI524299 QKE524299 QUA524299 RDW524299 RNS524299 RXO524299 SHK524299 SRG524299 TBC524299 TKY524299 TUU524299 UEQ524299 UOM524299 UYI524299 VIE524299 VSA524299 WBW524299 WLS524299 WVO524299 G589835 JC589835 SY589835 ACU589835 AMQ589835 AWM589835 BGI589835 BQE589835 CAA589835 CJW589835 CTS589835 DDO589835 DNK589835 DXG589835 EHC589835 EQY589835 FAU589835 FKQ589835 FUM589835 GEI589835 GOE589835 GYA589835 HHW589835 HRS589835 IBO589835 ILK589835 IVG589835 JFC589835 JOY589835 JYU589835 KIQ589835 KSM589835 LCI589835 LME589835 LWA589835 MFW589835 MPS589835 MZO589835 NJK589835 NTG589835 ODC589835 OMY589835 OWU589835 PGQ589835 PQM589835 QAI589835 QKE589835 QUA589835 RDW589835 RNS589835 RXO589835 SHK589835 SRG589835 TBC589835 TKY589835 TUU589835 UEQ589835 UOM589835 UYI589835 VIE589835 VSA589835 WBW589835 WLS589835 WVO589835 G655371 JC655371 SY655371 ACU655371 AMQ655371 AWM655371 BGI655371 BQE655371 CAA655371 CJW655371 CTS655371 DDO655371 DNK655371 DXG655371 EHC655371 EQY655371 FAU655371 FKQ655371 FUM655371 GEI655371 GOE655371 GYA655371 HHW655371 HRS655371 IBO655371 ILK655371 IVG655371 JFC655371 JOY655371 JYU655371 KIQ655371 KSM655371 LCI655371 LME655371 LWA655371 MFW655371 MPS655371 MZO655371 NJK655371 NTG655371 ODC655371 OMY655371 OWU655371 PGQ655371 PQM655371 QAI655371 QKE655371 QUA655371 RDW655371 RNS655371 RXO655371 SHK655371 SRG655371 TBC655371 TKY655371 TUU655371 UEQ655371 UOM655371 UYI655371 VIE655371 VSA655371 WBW655371 WLS655371 WVO655371 G720907 JC720907 SY720907 ACU720907 AMQ720907 AWM720907 BGI720907 BQE720907 CAA720907 CJW720907 CTS720907 DDO720907 DNK720907 DXG720907 EHC720907 EQY720907 FAU720907 FKQ720907 FUM720907 GEI720907 GOE720907 GYA720907 HHW720907 HRS720907 IBO720907 ILK720907 IVG720907 JFC720907 JOY720907 JYU720907 KIQ720907 KSM720907 LCI720907 LME720907 LWA720907 MFW720907 MPS720907 MZO720907 NJK720907 NTG720907 ODC720907 OMY720907 OWU720907 PGQ720907 PQM720907 QAI720907 QKE720907 QUA720907 RDW720907 RNS720907 RXO720907 SHK720907 SRG720907 TBC720907 TKY720907 TUU720907 UEQ720907 UOM720907 UYI720907 VIE720907 VSA720907 WBW720907 WLS720907 WVO720907 G786443 JC786443 SY786443 ACU786443 AMQ786443 AWM786443 BGI786443 BQE786443 CAA786443 CJW786443 CTS786443 DDO786443 DNK786443 DXG786443 EHC786443 EQY786443 FAU786443 FKQ786443 FUM786443 GEI786443 GOE786443 GYA786443 HHW786443 HRS786443 IBO786443 ILK786443 IVG786443 JFC786443 JOY786443 JYU786443 KIQ786443 KSM786443 LCI786443 LME786443 LWA786443 MFW786443 MPS786443 MZO786443 NJK786443 NTG786443 ODC786443 OMY786443 OWU786443 PGQ786443 PQM786443 QAI786443 QKE786443 QUA786443 RDW786443 RNS786443 RXO786443 SHK786443 SRG786443 TBC786443 TKY786443 TUU786443 UEQ786443 UOM786443 UYI786443 VIE786443 VSA786443 WBW786443 WLS786443 WVO786443 G851979 JC851979 SY851979 ACU851979 AMQ851979 AWM851979 BGI851979 BQE851979 CAA851979 CJW851979 CTS851979 DDO851979 DNK851979 DXG851979 EHC851979 EQY851979 FAU851979 FKQ851979 FUM851979 GEI851979 GOE851979 GYA851979 HHW851979 HRS851979 IBO851979 ILK851979 IVG851979 JFC851979 JOY851979 JYU851979 KIQ851979 KSM851979 LCI851979 LME851979 LWA851979 MFW851979 MPS851979 MZO851979 NJK851979 NTG851979 ODC851979 OMY851979 OWU851979 PGQ851979 PQM851979 QAI851979 QKE851979 QUA851979 RDW851979 RNS851979 RXO851979 SHK851979 SRG851979 TBC851979 TKY851979 TUU851979 UEQ851979 UOM851979 UYI851979 VIE851979 VSA851979 WBW851979 WLS851979 WVO851979 G917515 JC917515 SY917515 ACU917515 AMQ917515 AWM917515 BGI917515 BQE917515 CAA917515 CJW917515 CTS917515 DDO917515 DNK917515 DXG917515 EHC917515 EQY917515 FAU917515 FKQ917515 FUM917515 GEI917515 GOE917515 GYA917515 HHW917515 HRS917515 IBO917515 ILK917515 IVG917515 JFC917515 JOY917515 JYU917515 KIQ917515 KSM917515 LCI917515 LME917515 LWA917515 MFW917515 MPS917515 MZO917515 NJK917515 NTG917515 ODC917515 OMY917515 OWU917515 PGQ917515 PQM917515 QAI917515 QKE917515 QUA917515 RDW917515 RNS917515 RXO917515 SHK917515 SRG917515 TBC917515 TKY917515 TUU917515 UEQ917515 UOM917515 UYI917515 VIE917515 VSA917515 WBW917515 WLS917515 WVO917515 G983051 JC983051 SY983051 ACU983051 AMQ983051 AWM983051 BGI983051 BQE983051 CAA983051 CJW983051 CTS983051 DDO983051 DNK983051 DXG983051 EHC983051 EQY983051 FAU983051 FKQ983051 FUM983051 GEI983051 GOE983051 GYA983051 HHW983051 HRS983051 IBO983051 ILK983051 IVG983051 JFC983051 JOY983051 JYU983051 KIQ983051 KSM983051 LCI983051 LME983051 LWA983051 MFW983051 MPS983051 MZO983051 NJK983051 NTG983051 ODC983051 OMY983051 OWU983051 PGQ983051 PQM983051 QAI983051 QKE983051 QUA983051 RDW983051 RNS983051 RXO983051 SHK983051 SRG983051 TBC983051 TKY983051 TUU983051 UEQ983051 UOM983051 UYI983051 VIE983051 VSA983051 WBW983051 WLS983051 WVO983051" xr:uid="{D8432325-28D5-4307-9CD8-D78A350782C8}">
      <formula1>ВЛ</formula1>
    </dataValidation>
    <dataValidation type="list" allowBlank="1" showInputMessage="1" showErrorMessage="1" sqref="K9 JG9 TC9 ACY9 AMU9 AWQ9 BGM9 BQI9 CAE9 CKA9 CTW9 DDS9 DNO9 DXK9 EHG9 ERC9 FAY9 FKU9 FUQ9 GEM9 GOI9 GYE9 HIA9 HRW9 IBS9 ILO9 IVK9 JFG9 JPC9 JYY9 KIU9 KSQ9 LCM9 LMI9 LWE9 MGA9 MPW9 MZS9 NJO9 NTK9 ODG9 ONC9 OWY9 PGU9 PQQ9 QAM9 QKI9 QUE9 REA9 RNW9 RXS9 SHO9 SRK9 TBG9 TLC9 TUY9 UEU9 UOQ9 UYM9 VII9 VSE9 WCA9 WLW9 WVS9 K65547 JG65547 TC65547 ACY65547 AMU65547 AWQ65547 BGM65547 BQI65547 CAE65547 CKA65547 CTW65547 DDS65547 DNO65547 DXK65547 EHG65547 ERC65547 FAY65547 FKU65547 FUQ65547 GEM65547 GOI65547 GYE65547 HIA65547 HRW65547 IBS65547 ILO65547 IVK65547 JFG65547 JPC65547 JYY65547 KIU65547 KSQ65547 LCM65547 LMI65547 LWE65547 MGA65547 MPW65547 MZS65547 NJO65547 NTK65547 ODG65547 ONC65547 OWY65547 PGU65547 PQQ65547 QAM65547 QKI65547 QUE65547 REA65547 RNW65547 RXS65547 SHO65547 SRK65547 TBG65547 TLC65547 TUY65547 UEU65547 UOQ65547 UYM65547 VII65547 VSE65547 WCA65547 WLW65547 WVS65547 K131083 JG131083 TC131083 ACY131083 AMU131083 AWQ131083 BGM131083 BQI131083 CAE131083 CKA131083 CTW131083 DDS131083 DNO131083 DXK131083 EHG131083 ERC131083 FAY131083 FKU131083 FUQ131083 GEM131083 GOI131083 GYE131083 HIA131083 HRW131083 IBS131083 ILO131083 IVK131083 JFG131083 JPC131083 JYY131083 KIU131083 KSQ131083 LCM131083 LMI131083 LWE131083 MGA131083 MPW131083 MZS131083 NJO131083 NTK131083 ODG131083 ONC131083 OWY131083 PGU131083 PQQ131083 QAM131083 QKI131083 QUE131083 REA131083 RNW131083 RXS131083 SHO131083 SRK131083 TBG131083 TLC131083 TUY131083 UEU131083 UOQ131083 UYM131083 VII131083 VSE131083 WCA131083 WLW131083 WVS131083 K196619 JG196619 TC196619 ACY196619 AMU196619 AWQ196619 BGM196619 BQI196619 CAE196619 CKA196619 CTW196619 DDS196619 DNO196619 DXK196619 EHG196619 ERC196619 FAY196619 FKU196619 FUQ196619 GEM196619 GOI196619 GYE196619 HIA196619 HRW196619 IBS196619 ILO196619 IVK196619 JFG196619 JPC196619 JYY196619 KIU196619 KSQ196619 LCM196619 LMI196619 LWE196619 MGA196619 MPW196619 MZS196619 NJO196619 NTK196619 ODG196619 ONC196619 OWY196619 PGU196619 PQQ196619 QAM196619 QKI196619 QUE196619 REA196619 RNW196619 RXS196619 SHO196619 SRK196619 TBG196619 TLC196619 TUY196619 UEU196619 UOQ196619 UYM196619 VII196619 VSE196619 WCA196619 WLW196619 WVS196619 K262155 JG262155 TC262155 ACY262155 AMU262155 AWQ262155 BGM262155 BQI262155 CAE262155 CKA262155 CTW262155 DDS262155 DNO262155 DXK262155 EHG262155 ERC262155 FAY262155 FKU262155 FUQ262155 GEM262155 GOI262155 GYE262155 HIA262155 HRW262155 IBS262155 ILO262155 IVK262155 JFG262155 JPC262155 JYY262155 KIU262155 KSQ262155 LCM262155 LMI262155 LWE262155 MGA262155 MPW262155 MZS262155 NJO262155 NTK262155 ODG262155 ONC262155 OWY262155 PGU262155 PQQ262155 QAM262155 QKI262155 QUE262155 REA262155 RNW262155 RXS262155 SHO262155 SRK262155 TBG262155 TLC262155 TUY262155 UEU262155 UOQ262155 UYM262155 VII262155 VSE262155 WCA262155 WLW262155 WVS262155 K327691 JG327691 TC327691 ACY327691 AMU327691 AWQ327691 BGM327691 BQI327691 CAE327691 CKA327691 CTW327691 DDS327691 DNO327691 DXK327691 EHG327691 ERC327691 FAY327691 FKU327691 FUQ327691 GEM327691 GOI327691 GYE327691 HIA327691 HRW327691 IBS327691 ILO327691 IVK327691 JFG327691 JPC327691 JYY327691 KIU327691 KSQ327691 LCM327691 LMI327691 LWE327691 MGA327691 MPW327691 MZS327691 NJO327691 NTK327691 ODG327691 ONC327691 OWY327691 PGU327691 PQQ327691 QAM327691 QKI327691 QUE327691 REA327691 RNW327691 RXS327691 SHO327691 SRK327691 TBG327691 TLC327691 TUY327691 UEU327691 UOQ327691 UYM327691 VII327691 VSE327691 WCA327691 WLW327691 WVS327691 K393227 JG393227 TC393227 ACY393227 AMU393227 AWQ393227 BGM393227 BQI393227 CAE393227 CKA393227 CTW393227 DDS393227 DNO393227 DXK393227 EHG393227 ERC393227 FAY393227 FKU393227 FUQ393227 GEM393227 GOI393227 GYE393227 HIA393227 HRW393227 IBS393227 ILO393227 IVK393227 JFG393227 JPC393227 JYY393227 KIU393227 KSQ393227 LCM393227 LMI393227 LWE393227 MGA393227 MPW393227 MZS393227 NJO393227 NTK393227 ODG393227 ONC393227 OWY393227 PGU393227 PQQ393227 QAM393227 QKI393227 QUE393227 REA393227 RNW393227 RXS393227 SHO393227 SRK393227 TBG393227 TLC393227 TUY393227 UEU393227 UOQ393227 UYM393227 VII393227 VSE393227 WCA393227 WLW393227 WVS393227 K458763 JG458763 TC458763 ACY458763 AMU458763 AWQ458763 BGM458763 BQI458763 CAE458763 CKA458763 CTW458763 DDS458763 DNO458763 DXK458763 EHG458763 ERC458763 FAY458763 FKU458763 FUQ458763 GEM458763 GOI458763 GYE458763 HIA458763 HRW458763 IBS458763 ILO458763 IVK458763 JFG458763 JPC458763 JYY458763 KIU458763 KSQ458763 LCM458763 LMI458763 LWE458763 MGA458763 MPW458763 MZS458763 NJO458763 NTK458763 ODG458763 ONC458763 OWY458763 PGU458763 PQQ458763 QAM458763 QKI458763 QUE458763 REA458763 RNW458763 RXS458763 SHO458763 SRK458763 TBG458763 TLC458763 TUY458763 UEU458763 UOQ458763 UYM458763 VII458763 VSE458763 WCA458763 WLW458763 WVS458763 K524299 JG524299 TC524299 ACY524299 AMU524299 AWQ524299 BGM524299 BQI524299 CAE524299 CKA524299 CTW524299 DDS524299 DNO524299 DXK524299 EHG524299 ERC524299 FAY524299 FKU524299 FUQ524299 GEM524299 GOI524299 GYE524299 HIA524299 HRW524299 IBS524299 ILO524299 IVK524299 JFG524299 JPC524299 JYY524299 KIU524299 KSQ524299 LCM524299 LMI524299 LWE524299 MGA524299 MPW524299 MZS524299 NJO524299 NTK524299 ODG524299 ONC524299 OWY524299 PGU524299 PQQ524299 QAM524299 QKI524299 QUE524299 REA524299 RNW524299 RXS524299 SHO524299 SRK524299 TBG524299 TLC524299 TUY524299 UEU524299 UOQ524299 UYM524299 VII524299 VSE524299 WCA524299 WLW524299 WVS524299 K589835 JG589835 TC589835 ACY589835 AMU589835 AWQ589835 BGM589835 BQI589835 CAE589835 CKA589835 CTW589835 DDS589835 DNO589835 DXK589835 EHG589835 ERC589835 FAY589835 FKU589835 FUQ589835 GEM589835 GOI589835 GYE589835 HIA589835 HRW589835 IBS589835 ILO589835 IVK589835 JFG589835 JPC589835 JYY589835 KIU589835 KSQ589835 LCM589835 LMI589835 LWE589835 MGA589835 MPW589835 MZS589835 NJO589835 NTK589835 ODG589835 ONC589835 OWY589835 PGU589835 PQQ589835 QAM589835 QKI589835 QUE589835 REA589835 RNW589835 RXS589835 SHO589835 SRK589835 TBG589835 TLC589835 TUY589835 UEU589835 UOQ589835 UYM589835 VII589835 VSE589835 WCA589835 WLW589835 WVS589835 K655371 JG655371 TC655371 ACY655371 AMU655371 AWQ655371 BGM655371 BQI655371 CAE655371 CKA655371 CTW655371 DDS655371 DNO655371 DXK655371 EHG655371 ERC655371 FAY655371 FKU655371 FUQ655371 GEM655371 GOI655371 GYE655371 HIA655371 HRW655371 IBS655371 ILO655371 IVK655371 JFG655371 JPC655371 JYY655371 KIU655371 KSQ655371 LCM655371 LMI655371 LWE655371 MGA655371 MPW655371 MZS655371 NJO655371 NTK655371 ODG655371 ONC655371 OWY655371 PGU655371 PQQ655371 QAM655371 QKI655371 QUE655371 REA655371 RNW655371 RXS655371 SHO655371 SRK655371 TBG655371 TLC655371 TUY655371 UEU655371 UOQ655371 UYM655371 VII655371 VSE655371 WCA655371 WLW655371 WVS655371 K720907 JG720907 TC720907 ACY720907 AMU720907 AWQ720907 BGM720907 BQI720907 CAE720907 CKA720907 CTW720907 DDS720907 DNO720907 DXK720907 EHG720907 ERC720907 FAY720907 FKU720907 FUQ720907 GEM720907 GOI720907 GYE720907 HIA720907 HRW720907 IBS720907 ILO720907 IVK720907 JFG720907 JPC720907 JYY720907 KIU720907 KSQ720907 LCM720907 LMI720907 LWE720907 MGA720907 MPW720907 MZS720907 NJO720907 NTK720907 ODG720907 ONC720907 OWY720907 PGU720907 PQQ720907 QAM720907 QKI720907 QUE720907 REA720907 RNW720907 RXS720907 SHO720907 SRK720907 TBG720907 TLC720907 TUY720907 UEU720907 UOQ720907 UYM720907 VII720907 VSE720907 WCA720907 WLW720907 WVS720907 K786443 JG786443 TC786443 ACY786443 AMU786443 AWQ786443 BGM786443 BQI786443 CAE786443 CKA786443 CTW786443 DDS786443 DNO786443 DXK786443 EHG786443 ERC786443 FAY786443 FKU786443 FUQ786443 GEM786443 GOI786443 GYE786443 HIA786443 HRW786443 IBS786443 ILO786443 IVK786443 JFG786443 JPC786443 JYY786443 KIU786443 KSQ786443 LCM786443 LMI786443 LWE786443 MGA786443 MPW786443 MZS786443 NJO786443 NTK786443 ODG786443 ONC786443 OWY786443 PGU786443 PQQ786443 QAM786443 QKI786443 QUE786443 REA786443 RNW786443 RXS786443 SHO786443 SRK786443 TBG786443 TLC786443 TUY786443 UEU786443 UOQ786443 UYM786443 VII786443 VSE786443 WCA786443 WLW786443 WVS786443 K851979 JG851979 TC851979 ACY851979 AMU851979 AWQ851979 BGM851979 BQI851979 CAE851979 CKA851979 CTW851979 DDS851979 DNO851979 DXK851979 EHG851979 ERC851979 FAY851979 FKU851979 FUQ851979 GEM851979 GOI851979 GYE851979 HIA851979 HRW851979 IBS851979 ILO851979 IVK851979 JFG851979 JPC851979 JYY851979 KIU851979 KSQ851979 LCM851979 LMI851979 LWE851979 MGA851979 MPW851979 MZS851979 NJO851979 NTK851979 ODG851979 ONC851979 OWY851979 PGU851979 PQQ851979 QAM851979 QKI851979 QUE851979 REA851979 RNW851979 RXS851979 SHO851979 SRK851979 TBG851979 TLC851979 TUY851979 UEU851979 UOQ851979 UYM851979 VII851979 VSE851979 WCA851979 WLW851979 WVS851979 K917515 JG917515 TC917515 ACY917515 AMU917515 AWQ917515 BGM917515 BQI917515 CAE917515 CKA917515 CTW917515 DDS917515 DNO917515 DXK917515 EHG917515 ERC917515 FAY917515 FKU917515 FUQ917515 GEM917515 GOI917515 GYE917515 HIA917515 HRW917515 IBS917515 ILO917515 IVK917515 JFG917515 JPC917515 JYY917515 KIU917515 KSQ917515 LCM917515 LMI917515 LWE917515 MGA917515 MPW917515 MZS917515 NJO917515 NTK917515 ODG917515 ONC917515 OWY917515 PGU917515 PQQ917515 QAM917515 QKI917515 QUE917515 REA917515 RNW917515 RXS917515 SHO917515 SRK917515 TBG917515 TLC917515 TUY917515 UEU917515 UOQ917515 UYM917515 VII917515 VSE917515 WCA917515 WLW917515 WVS917515 K983051 JG983051 TC983051 ACY983051 AMU983051 AWQ983051 BGM983051 BQI983051 CAE983051 CKA983051 CTW983051 DDS983051 DNO983051 DXK983051 EHG983051 ERC983051 FAY983051 FKU983051 FUQ983051 GEM983051 GOI983051 GYE983051 HIA983051 HRW983051 IBS983051 ILO983051 IVK983051 JFG983051 JPC983051 JYY983051 KIU983051 KSQ983051 LCM983051 LMI983051 LWE983051 MGA983051 MPW983051 MZS983051 NJO983051 NTK983051 ODG983051 ONC983051 OWY983051 PGU983051 PQQ983051 QAM983051 QKI983051 QUE983051 REA983051 RNW983051 RXS983051 SHO983051 SRK983051 TBG983051 TLC983051 TUY983051 UEU983051 UOQ983051 UYM983051 VII983051 VSE983051 WCA983051 WLW983051 WVS983051" xr:uid="{5CDFA56F-D2E9-412A-9290-9F35CC196921}">
      <formula1>Кпол</formula1>
    </dataValidation>
  </dataValidations>
  <printOptions horizontalCentered="1"/>
  <pageMargins left="0.36" right="0.19685039370078741" top="0.17" bottom="0.51" header="0.17" footer="0.51181102362204722"/>
  <pageSetup paperSize="9" scale="85"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5</vt:i4>
      </vt:variant>
    </vt:vector>
  </HeadingPairs>
  <TitlesOfParts>
    <vt:vector size="9" baseType="lpstr">
      <vt:lpstr>01-01-01</vt:lpstr>
      <vt:lpstr>cводная</vt:lpstr>
      <vt:lpstr>12-01-01</vt:lpstr>
      <vt:lpstr>12-01-02</vt:lpstr>
      <vt:lpstr>'12-01-02'!ВЛ</vt:lpstr>
      <vt:lpstr>'12-01-02'!Кпол</vt:lpstr>
      <vt:lpstr>'12-01-01'!Область_печати</vt:lpstr>
      <vt:lpstr>'12-01-02'!Область_печати</vt:lpstr>
      <vt:lpstr>cводная!Область_печати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Елена Позднякова</dc:creator>
  <cp:lastModifiedBy>Елена Позднякова</cp:lastModifiedBy>
  <cp:lastPrinted>2025-02-27T03:28:44Z</cp:lastPrinted>
  <dcterms:created xsi:type="dcterms:W3CDTF">2024-06-24T06:08:00Z</dcterms:created>
  <dcterms:modified xsi:type="dcterms:W3CDTF">2026-06-24T12:13:07Z</dcterms:modified>
</cp:coreProperties>
</file>